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02"/>
  <workbookPr showInkAnnotation="0" autoCompressPictures="0"/>
  <bookViews>
    <workbookView xWindow="1120" yWindow="1120" windowWidth="24480" windowHeight="14420" tabRatio="774"/>
  </bookViews>
  <sheets>
    <sheet name="Plano de Contas a Pagar" sheetId="8" r:id="rId1"/>
    <sheet name="Contas a Pagar" sheetId="1" r:id="rId2"/>
    <sheet name="DRE" sheetId="9" r:id="rId3"/>
    <sheet name="Fluxo de Gastos" sheetId="10" r:id="rId4"/>
    <sheet name="Gráficos" sheetId="11" r:id="rId5"/>
  </sheets>
  <definedNames>
    <definedName name="_xlnm._FilterDatabase" localSheetId="1" hidden="1">'Contas a Pagar'!$B$3:$H$3</definedName>
    <definedName name="_impostos">'Plano de Contas a Pagar'!$B$85:$B$95</definedName>
    <definedName name="CONTAS">'Plano de Contas a Pagar'!#REF!</definedName>
    <definedName name="CONTAS123">'Plano de Contas a Pagar'!#REF!</definedName>
    <definedName name="despesas_mkt">'Plano de Contas a Pagar'!$B$59:$B$69</definedName>
    <definedName name="despesas_nop">'Plano de Contas a Pagar'!$B$72:$B$82</definedName>
    <definedName name="despesas_op">'Plano de Contas a Pagar'!$B$46:$B$56</definedName>
    <definedName name="despesas_produtos">'Plano de Contas a Pagar'!$B$15:$B$15</definedName>
    <definedName name="despesas_produtos1">'Plano de Contas a Pagar'!$B$5:$B$15</definedName>
    <definedName name="despesas_rh">'Plano de Contas a Pagar'!$B$33:$B$43</definedName>
    <definedName name="despesas_serviços">'Plano de Contas a Pagar'!$B$18:$B$28</definedName>
    <definedName name="impostos">'Plano de Contas a Pagar'!$B$95:$B$95</definedName>
    <definedName name="plano_de_contas">'Plano de Contas a Pagar'!#REF!</definedName>
    <definedName name="receitas_nop">'Plano de Contas a Pagar'!#REF!</definedName>
    <definedName name="receitas_produtos">'Plano de Contas a Pagar'!#REF!</definedName>
    <definedName name="receitas_serviços">'Plano de Contas a Pagar'!#REF!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7" i="9" l="1"/>
  <c r="D7" i="9"/>
  <c r="E7" i="9"/>
  <c r="F7" i="9"/>
  <c r="G7" i="9"/>
  <c r="H7" i="9"/>
  <c r="I7" i="9"/>
  <c r="J7" i="9"/>
  <c r="K7" i="9"/>
  <c r="L7" i="9"/>
  <c r="M7" i="9"/>
  <c r="N7" i="9"/>
  <c r="O7" i="9"/>
  <c r="P7" i="9"/>
  <c r="C8" i="9"/>
  <c r="D8" i="9"/>
  <c r="E8" i="9"/>
  <c r="F8" i="9"/>
  <c r="G8" i="9"/>
  <c r="H8" i="9"/>
  <c r="I8" i="9"/>
  <c r="J8" i="9"/>
  <c r="K8" i="9"/>
  <c r="L8" i="9"/>
  <c r="M8" i="9"/>
  <c r="N8" i="9"/>
  <c r="O8" i="9"/>
  <c r="P8" i="9"/>
  <c r="C9" i="9"/>
  <c r="D9" i="9"/>
  <c r="E9" i="9"/>
  <c r="F9" i="9"/>
  <c r="G9" i="9"/>
  <c r="H9" i="9"/>
  <c r="I9" i="9"/>
  <c r="J9" i="9"/>
  <c r="K9" i="9"/>
  <c r="L9" i="9"/>
  <c r="M9" i="9"/>
  <c r="N9" i="9"/>
  <c r="O9" i="9"/>
  <c r="P9" i="9"/>
  <c r="C10" i="9"/>
  <c r="D10" i="9"/>
  <c r="E10" i="9"/>
  <c r="F10" i="9"/>
  <c r="G10" i="9"/>
  <c r="H10" i="9"/>
  <c r="I10" i="9"/>
  <c r="J10" i="9"/>
  <c r="K10" i="9"/>
  <c r="L10" i="9"/>
  <c r="M10" i="9"/>
  <c r="N10" i="9"/>
  <c r="O10" i="9"/>
  <c r="P10" i="9"/>
  <c r="C11" i="9"/>
  <c r="D11" i="9"/>
  <c r="E11" i="9"/>
  <c r="F11" i="9"/>
  <c r="G11" i="9"/>
  <c r="H11" i="9"/>
  <c r="I11" i="9"/>
  <c r="J11" i="9"/>
  <c r="K11" i="9"/>
  <c r="L11" i="9"/>
  <c r="M11" i="9"/>
  <c r="N11" i="9"/>
  <c r="O11" i="9"/>
  <c r="P11" i="9"/>
  <c r="C12" i="9"/>
  <c r="D12" i="9"/>
  <c r="E12" i="9"/>
  <c r="F12" i="9"/>
  <c r="G12" i="9"/>
  <c r="H12" i="9"/>
  <c r="I12" i="9"/>
  <c r="J12" i="9"/>
  <c r="K12" i="9"/>
  <c r="L12" i="9"/>
  <c r="M12" i="9"/>
  <c r="N12" i="9"/>
  <c r="O12" i="9"/>
  <c r="P12" i="9"/>
  <c r="C13" i="9"/>
  <c r="D13" i="9"/>
  <c r="E13" i="9"/>
  <c r="F13" i="9"/>
  <c r="G13" i="9"/>
  <c r="H13" i="9"/>
  <c r="I13" i="9"/>
  <c r="J13" i="9"/>
  <c r="K13" i="9"/>
  <c r="L13" i="9"/>
  <c r="M13" i="9"/>
  <c r="N13" i="9"/>
  <c r="O13" i="9"/>
  <c r="P13" i="9"/>
  <c r="C14" i="9"/>
  <c r="D14" i="9"/>
  <c r="E14" i="9"/>
  <c r="F14" i="9"/>
  <c r="G14" i="9"/>
  <c r="H14" i="9"/>
  <c r="I14" i="9"/>
  <c r="J14" i="9"/>
  <c r="K14" i="9"/>
  <c r="L14" i="9"/>
  <c r="M14" i="9"/>
  <c r="N14" i="9"/>
  <c r="O14" i="9"/>
  <c r="P14" i="9"/>
  <c r="C79" i="9"/>
  <c r="D79" i="9"/>
  <c r="E79" i="9"/>
  <c r="F79" i="9"/>
  <c r="G79" i="9"/>
  <c r="H79" i="9"/>
  <c r="I79" i="9"/>
  <c r="J79" i="9"/>
  <c r="K79" i="9"/>
  <c r="L79" i="9"/>
  <c r="M79" i="9"/>
  <c r="N79" i="9"/>
  <c r="O79" i="9"/>
  <c r="P79" i="9"/>
  <c r="C80" i="9"/>
  <c r="D80" i="9"/>
  <c r="E80" i="9"/>
  <c r="F80" i="9"/>
  <c r="G80" i="9"/>
  <c r="H80" i="9"/>
  <c r="I80" i="9"/>
  <c r="J80" i="9"/>
  <c r="K80" i="9"/>
  <c r="L80" i="9"/>
  <c r="M80" i="9"/>
  <c r="N80" i="9"/>
  <c r="O80" i="9"/>
  <c r="P80" i="9"/>
  <c r="C81" i="9"/>
  <c r="D81" i="9"/>
  <c r="E81" i="9"/>
  <c r="F81" i="9"/>
  <c r="G81" i="9"/>
  <c r="H81" i="9"/>
  <c r="I81" i="9"/>
  <c r="J81" i="9"/>
  <c r="K81" i="9"/>
  <c r="L81" i="9"/>
  <c r="M81" i="9"/>
  <c r="N81" i="9"/>
  <c r="O81" i="9"/>
  <c r="P81" i="9"/>
  <c r="C82" i="9"/>
  <c r="D82" i="9"/>
  <c r="E82" i="9"/>
  <c r="F82" i="9"/>
  <c r="G82" i="9"/>
  <c r="H82" i="9"/>
  <c r="I82" i="9"/>
  <c r="J82" i="9"/>
  <c r="K82" i="9"/>
  <c r="L82" i="9"/>
  <c r="M82" i="9"/>
  <c r="N82" i="9"/>
  <c r="O82" i="9"/>
  <c r="P82" i="9"/>
  <c r="C83" i="9"/>
  <c r="D83" i="9"/>
  <c r="E83" i="9"/>
  <c r="F83" i="9"/>
  <c r="G83" i="9"/>
  <c r="H83" i="9"/>
  <c r="I83" i="9"/>
  <c r="J83" i="9"/>
  <c r="K83" i="9"/>
  <c r="L83" i="9"/>
  <c r="M83" i="9"/>
  <c r="N83" i="9"/>
  <c r="O83" i="9"/>
  <c r="P83" i="9"/>
  <c r="C84" i="9"/>
  <c r="D84" i="9"/>
  <c r="E84" i="9"/>
  <c r="F84" i="9"/>
  <c r="G84" i="9"/>
  <c r="H84" i="9"/>
  <c r="I84" i="9"/>
  <c r="J84" i="9"/>
  <c r="K84" i="9"/>
  <c r="L84" i="9"/>
  <c r="M84" i="9"/>
  <c r="N84" i="9"/>
  <c r="O84" i="9"/>
  <c r="P84" i="9"/>
  <c r="C85" i="9"/>
  <c r="D85" i="9"/>
  <c r="E85" i="9"/>
  <c r="F85" i="9"/>
  <c r="G85" i="9"/>
  <c r="H85" i="9"/>
  <c r="I85" i="9"/>
  <c r="J85" i="9"/>
  <c r="K85" i="9"/>
  <c r="L85" i="9"/>
  <c r="M85" i="9"/>
  <c r="N85" i="9"/>
  <c r="O85" i="9"/>
  <c r="P85" i="9"/>
  <c r="C86" i="9"/>
  <c r="D86" i="9"/>
  <c r="E86" i="9"/>
  <c r="F86" i="9"/>
  <c r="G86" i="9"/>
  <c r="H86" i="9"/>
  <c r="I86" i="9"/>
  <c r="J86" i="9"/>
  <c r="K86" i="9"/>
  <c r="L86" i="9"/>
  <c r="M86" i="9"/>
  <c r="N86" i="9"/>
  <c r="O86" i="9"/>
  <c r="P86" i="9"/>
  <c r="C87" i="9"/>
  <c r="D87" i="9"/>
  <c r="E87" i="9"/>
  <c r="F87" i="9"/>
  <c r="G87" i="9"/>
  <c r="H87" i="9"/>
  <c r="I87" i="9"/>
  <c r="J87" i="9"/>
  <c r="K87" i="9"/>
  <c r="L87" i="9"/>
  <c r="M87" i="9"/>
  <c r="N87" i="9"/>
  <c r="O87" i="9"/>
  <c r="P87" i="9"/>
  <c r="C67" i="9"/>
  <c r="D67" i="9"/>
  <c r="E67" i="9"/>
  <c r="F67" i="9"/>
  <c r="G67" i="9"/>
  <c r="H67" i="9"/>
  <c r="I67" i="9"/>
  <c r="J67" i="9"/>
  <c r="K67" i="9"/>
  <c r="L67" i="9"/>
  <c r="M67" i="9"/>
  <c r="N67" i="9"/>
  <c r="O67" i="9"/>
  <c r="P67" i="9"/>
  <c r="C68" i="9"/>
  <c r="D68" i="9"/>
  <c r="E68" i="9"/>
  <c r="F68" i="9"/>
  <c r="G68" i="9"/>
  <c r="H68" i="9"/>
  <c r="I68" i="9"/>
  <c r="J68" i="9"/>
  <c r="K68" i="9"/>
  <c r="L68" i="9"/>
  <c r="M68" i="9"/>
  <c r="N68" i="9"/>
  <c r="O68" i="9"/>
  <c r="P68" i="9"/>
  <c r="C69" i="9"/>
  <c r="D69" i="9"/>
  <c r="E69" i="9"/>
  <c r="F69" i="9"/>
  <c r="G69" i="9"/>
  <c r="H69" i="9"/>
  <c r="I69" i="9"/>
  <c r="J69" i="9"/>
  <c r="K69" i="9"/>
  <c r="L69" i="9"/>
  <c r="M69" i="9"/>
  <c r="N69" i="9"/>
  <c r="O69" i="9"/>
  <c r="P69" i="9"/>
  <c r="C70" i="9"/>
  <c r="D70" i="9"/>
  <c r="E70" i="9"/>
  <c r="F70" i="9"/>
  <c r="G70" i="9"/>
  <c r="H70" i="9"/>
  <c r="I70" i="9"/>
  <c r="J70" i="9"/>
  <c r="K70" i="9"/>
  <c r="L70" i="9"/>
  <c r="M70" i="9"/>
  <c r="N70" i="9"/>
  <c r="O70" i="9"/>
  <c r="P70" i="9"/>
  <c r="C71" i="9"/>
  <c r="D71" i="9"/>
  <c r="E71" i="9"/>
  <c r="F71" i="9"/>
  <c r="G71" i="9"/>
  <c r="H71" i="9"/>
  <c r="I71" i="9"/>
  <c r="J71" i="9"/>
  <c r="K71" i="9"/>
  <c r="L71" i="9"/>
  <c r="M71" i="9"/>
  <c r="N71" i="9"/>
  <c r="O71" i="9"/>
  <c r="P71" i="9"/>
  <c r="C72" i="9"/>
  <c r="D72" i="9"/>
  <c r="E72" i="9"/>
  <c r="F72" i="9"/>
  <c r="G72" i="9"/>
  <c r="H72" i="9"/>
  <c r="I72" i="9"/>
  <c r="J72" i="9"/>
  <c r="K72" i="9"/>
  <c r="L72" i="9"/>
  <c r="M72" i="9"/>
  <c r="N72" i="9"/>
  <c r="O72" i="9"/>
  <c r="P72" i="9"/>
  <c r="C73" i="9"/>
  <c r="D73" i="9"/>
  <c r="E73" i="9"/>
  <c r="F73" i="9"/>
  <c r="G73" i="9"/>
  <c r="H73" i="9"/>
  <c r="I73" i="9"/>
  <c r="J73" i="9"/>
  <c r="K73" i="9"/>
  <c r="L73" i="9"/>
  <c r="M73" i="9"/>
  <c r="N73" i="9"/>
  <c r="O73" i="9"/>
  <c r="P73" i="9"/>
  <c r="C74" i="9"/>
  <c r="D74" i="9"/>
  <c r="E74" i="9"/>
  <c r="F74" i="9"/>
  <c r="G74" i="9"/>
  <c r="H74" i="9"/>
  <c r="I74" i="9"/>
  <c r="J74" i="9"/>
  <c r="K74" i="9"/>
  <c r="L74" i="9"/>
  <c r="M74" i="9"/>
  <c r="N74" i="9"/>
  <c r="O74" i="9"/>
  <c r="P74" i="9"/>
  <c r="C75" i="9"/>
  <c r="D75" i="9"/>
  <c r="E75" i="9"/>
  <c r="F75" i="9"/>
  <c r="G75" i="9"/>
  <c r="H75" i="9"/>
  <c r="I75" i="9"/>
  <c r="J75" i="9"/>
  <c r="K75" i="9"/>
  <c r="L75" i="9"/>
  <c r="M75" i="9"/>
  <c r="N75" i="9"/>
  <c r="O75" i="9"/>
  <c r="P75" i="9"/>
  <c r="C56" i="9"/>
  <c r="D56" i="9"/>
  <c r="E56" i="9"/>
  <c r="F56" i="9"/>
  <c r="G56" i="9"/>
  <c r="H56" i="9"/>
  <c r="I56" i="9"/>
  <c r="J56" i="9"/>
  <c r="K56" i="9"/>
  <c r="L56" i="9"/>
  <c r="M56" i="9"/>
  <c r="N56" i="9"/>
  <c r="O56" i="9"/>
  <c r="P56" i="9"/>
  <c r="C57" i="9"/>
  <c r="D57" i="9"/>
  <c r="E57" i="9"/>
  <c r="F57" i="9"/>
  <c r="G57" i="9"/>
  <c r="H57" i="9"/>
  <c r="I57" i="9"/>
  <c r="J57" i="9"/>
  <c r="K57" i="9"/>
  <c r="L57" i="9"/>
  <c r="M57" i="9"/>
  <c r="N57" i="9"/>
  <c r="O57" i="9"/>
  <c r="P57" i="9"/>
  <c r="C58" i="9"/>
  <c r="D58" i="9"/>
  <c r="E58" i="9"/>
  <c r="F58" i="9"/>
  <c r="G58" i="9"/>
  <c r="H58" i="9"/>
  <c r="I58" i="9"/>
  <c r="J58" i="9"/>
  <c r="K58" i="9"/>
  <c r="L58" i="9"/>
  <c r="M58" i="9"/>
  <c r="N58" i="9"/>
  <c r="O58" i="9"/>
  <c r="P58" i="9"/>
  <c r="C59" i="9"/>
  <c r="D59" i="9"/>
  <c r="E59" i="9"/>
  <c r="F59" i="9"/>
  <c r="G59" i="9"/>
  <c r="H59" i="9"/>
  <c r="I59" i="9"/>
  <c r="J59" i="9"/>
  <c r="K59" i="9"/>
  <c r="L59" i="9"/>
  <c r="M59" i="9"/>
  <c r="N59" i="9"/>
  <c r="O59" i="9"/>
  <c r="P59" i="9"/>
  <c r="C60" i="9"/>
  <c r="D60" i="9"/>
  <c r="E60" i="9"/>
  <c r="F60" i="9"/>
  <c r="G60" i="9"/>
  <c r="H60" i="9"/>
  <c r="I60" i="9"/>
  <c r="J60" i="9"/>
  <c r="K60" i="9"/>
  <c r="L60" i="9"/>
  <c r="M60" i="9"/>
  <c r="N60" i="9"/>
  <c r="O60" i="9"/>
  <c r="P60" i="9"/>
  <c r="C61" i="9"/>
  <c r="D61" i="9"/>
  <c r="E61" i="9"/>
  <c r="F61" i="9"/>
  <c r="G61" i="9"/>
  <c r="H61" i="9"/>
  <c r="I61" i="9"/>
  <c r="J61" i="9"/>
  <c r="K61" i="9"/>
  <c r="L61" i="9"/>
  <c r="M61" i="9"/>
  <c r="N61" i="9"/>
  <c r="O61" i="9"/>
  <c r="P61" i="9"/>
  <c r="C62" i="9"/>
  <c r="D62" i="9"/>
  <c r="E62" i="9"/>
  <c r="F62" i="9"/>
  <c r="G62" i="9"/>
  <c r="H62" i="9"/>
  <c r="I62" i="9"/>
  <c r="J62" i="9"/>
  <c r="K62" i="9"/>
  <c r="L62" i="9"/>
  <c r="M62" i="9"/>
  <c r="N62" i="9"/>
  <c r="O62" i="9"/>
  <c r="P62" i="9"/>
  <c r="C63" i="9"/>
  <c r="D63" i="9"/>
  <c r="E63" i="9"/>
  <c r="F63" i="9"/>
  <c r="G63" i="9"/>
  <c r="H63" i="9"/>
  <c r="I63" i="9"/>
  <c r="J63" i="9"/>
  <c r="K63" i="9"/>
  <c r="L63" i="9"/>
  <c r="M63" i="9"/>
  <c r="N63" i="9"/>
  <c r="O63" i="9"/>
  <c r="P63" i="9"/>
  <c r="C46" i="9"/>
  <c r="D46" i="9"/>
  <c r="E46" i="9"/>
  <c r="F46" i="9"/>
  <c r="C47" i="9"/>
  <c r="D47" i="9"/>
  <c r="E47" i="9"/>
  <c r="F47" i="9"/>
  <c r="C48" i="9"/>
  <c r="D48" i="9"/>
  <c r="E48" i="9"/>
  <c r="F48" i="9"/>
  <c r="C49" i="9"/>
  <c r="D49" i="9"/>
  <c r="E49" i="9"/>
  <c r="F49" i="9"/>
  <c r="C50" i="9"/>
  <c r="D50" i="9"/>
  <c r="E50" i="9"/>
  <c r="F50" i="9"/>
  <c r="C51" i="9"/>
  <c r="D51" i="9"/>
  <c r="E51" i="9"/>
  <c r="F51" i="9"/>
  <c r="G46" i="9"/>
  <c r="H46" i="9"/>
  <c r="I46" i="9"/>
  <c r="J46" i="9"/>
  <c r="K46" i="9"/>
  <c r="L46" i="9"/>
  <c r="M46" i="9"/>
  <c r="N46" i="9"/>
  <c r="O46" i="9"/>
  <c r="P46" i="9"/>
  <c r="G47" i="9"/>
  <c r="H47" i="9"/>
  <c r="I47" i="9"/>
  <c r="J47" i="9"/>
  <c r="K47" i="9"/>
  <c r="L47" i="9"/>
  <c r="M47" i="9"/>
  <c r="N47" i="9"/>
  <c r="O47" i="9"/>
  <c r="P47" i="9"/>
  <c r="G48" i="9"/>
  <c r="H48" i="9"/>
  <c r="I48" i="9"/>
  <c r="J48" i="9"/>
  <c r="K48" i="9"/>
  <c r="L48" i="9"/>
  <c r="M48" i="9"/>
  <c r="N48" i="9"/>
  <c r="O48" i="9"/>
  <c r="P48" i="9"/>
  <c r="G49" i="9"/>
  <c r="H49" i="9"/>
  <c r="I49" i="9"/>
  <c r="J49" i="9"/>
  <c r="K49" i="9"/>
  <c r="L49" i="9"/>
  <c r="M49" i="9"/>
  <c r="N49" i="9"/>
  <c r="O49" i="9"/>
  <c r="P49" i="9"/>
  <c r="G50" i="9"/>
  <c r="H50" i="9"/>
  <c r="I50" i="9"/>
  <c r="J50" i="9"/>
  <c r="K50" i="9"/>
  <c r="L50" i="9"/>
  <c r="M50" i="9"/>
  <c r="N50" i="9"/>
  <c r="O50" i="9"/>
  <c r="P50" i="9"/>
  <c r="G51" i="9"/>
  <c r="H51" i="9"/>
  <c r="I51" i="9"/>
  <c r="J51" i="9"/>
  <c r="K51" i="9"/>
  <c r="L51" i="9"/>
  <c r="M51" i="9"/>
  <c r="N51" i="9"/>
  <c r="O51" i="9"/>
  <c r="P51" i="9"/>
  <c r="C34" i="9"/>
  <c r="D34" i="9"/>
  <c r="E34" i="9"/>
  <c r="F34" i="9"/>
  <c r="G34" i="9"/>
  <c r="H34" i="9"/>
  <c r="I34" i="9"/>
  <c r="J34" i="9"/>
  <c r="K34" i="9"/>
  <c r="L34" i="9"/>
  <c r="M34" i="9"/>
  <c r="N34" i="9"/>
  <c r="O34" i="9"/>
  <c r="P34" i="9"/>
  <c r="C35" i="9"/>
  <c r="D35" i="9"/>
  <c r="E35" i="9"/>
  <c r="F35" i="9"/>
  <c r="G35" i="9"/>
  <c r="H35" i="9"/>
  <c r="I35" i="9"/>
  <c r="J35" i="9"/>
  <c r="K35" i="9"/>
  <c r="L35" i="9"/>
  <c r="M35" i="9"/>
  <c r="N35" i="9"/>
  <c r="O35" i="9"/>
  <c r="P35" i="9"/>
  <c r="C36" i="9"/>
  <c r="D36" i="9"/>
  <c r="E36" i="9"/>
  <c r="F36" i="9"/>
  <c r="G36" i="9"/>
  <c r="H36" i="9"/>
  <c r="I36" i="9"/>
  <c r="J36" i="9"/>
  <c r="K36" i="9"/>
  <c r="L36" i="9"/>
  <c r="M36" i="9"/>
  <c r="N36" i="9"/>
  <c r="O36" i="9"/>
  <c r="P36" i="9"/>
  <c r="C37" i="9"/>
  <c r="D37" i="9"/>
  <c r="E37" i="9"/>
  <c r="F37" i="9"/>
  <c r="G37" i="9"/>
  <c r="H37" i="9"/>
  <c r="I37" i="9"/>
  <c r="J37" i="9"/>
  <c r="K37" i="9"/>
  <c r="L37" i="9"/>
  <c r="M37" i="9"/>
  <c r="N37" i="9"/>
  <c r="O37" i="9"/>
  <c r="P37" i="9"/>
  <c r="C38" i="9"/>
  <c r="D38" i="9"/>
  <c r="E38" i="9"/>
  <c r="F38" i="9"/>
  <c r="G38" i="9"/>
  <c r="H38" i="9"/>
  <c r="I38" i="9"/>
  <c r="J38" i="9"/>
  <c r="K38" i="9"/>
  <c r="L38" i="9"/>
  <c r="M38" i="9"/>
  <c r="N38" i="9"/>
  <c r="O38" i="9"/>
  <c r="P38" i="9"/>
  <c r="C39" i="9"/>
  <c r="D39" i="9"/>
  <c r="E39" i="9"/>
  <c r="F39" i="9"/>
  <c r="G39" i="9"/>
  <c r="H39" i="9"/>
  <c r="I39" i="9"/>
  <c r="J39" i="9"/>
  <c r="K39" i="9"/>
  <c r="L39" i="9"/>
  <c r="M39" i="9"/>
  <c r="N39" i="9"/>
  <c r="O39" i="9"/>
  <c r="P39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C21" i="9"/>
  <c r="D21" i="9"/>
  <c r="E21" i="9"/>
  <c r="F21" i="9"/>
  <c r="G21" i="9"/>
  <c r="H21" i="9"/>
  <c r="I21" i="9"/>
  <c r="J21" i="9"/>
  <c r="K21" i="9"/>
  <c r="L21" i="9"/>
  <c r="M21" i="9"/>
  <c r="N21" i="9"/>
  <c r="O21" i="9"/>
  <c r="P21" i="9"/>
  <c r="C22" i="9"/>
  <c r="D22" i="9"/>
  <c r="E22" i="9"/>
  <c r="F22" i="9"/>
  <c r="G22" i="9"/>
  <c r="H22" i="9"/>
  <c r="I22" i="9"/>
  <c r="J22" i="9"/>
  <c r="K22" i="9"/>
  <c r="L22" i="9"/>
  <c r="M22" i="9"/>
  <c r="N22" i="9"/>
  <c r="O22" i="9"/>
  <c r="P22" i="9"/>
  <c r="C23" i="9"/>
  <c r="D23" i="9"/>
  <c r="E23" i="9"/>
  <c r="F23" i="9"/>
  <c r="G23" i="9"/>
  <c r="H23" i="9"/>
  <c r="I23" i="9"/>
  <c r="J23" i="9"/>
  <c r="K23" i="9"/>
  <c r="L23" i="9"/>
  <c r="M23" i="9"/>
  <c r="N23" i="9"/>
  <c r="O23" i="9"/>
  <c r="P23" i="9"/>
  <c r="C24" i="9"/>
  <c r="D24" i="9"/>
  <c r="E24" i="9"/>
  <c r="F24" i="9"/>
  <c r="G24" i="9"/>
  <c r="H24" i="9"/>
  <c r="I24" i="9"/>
  <c r="J24" i="9"/>
  <c r="K24" i="9"/>
  <c r="L24" i="9"/>
  <c r="M24" i="9"/>
  <c r="N24" i="9"/>
  <c r="O24" i="9"/>
  <c r="P24" i="9"/>
  <c r="C25" i="9"/>
  <c r="D25" i="9"/>
  <c r="E25" i="9"/>
  <c r="F25" i="9"/>
  <c r="G25" i="9"/>
  <c r="H25" i="9"/>
  <c r="I25" i="9"/>
  <c r="J25" i="9"/>
  <c r="K25" i="9"/>
  <c r="L25" i="9"/>
  <c r="M25" i="9"/>
  <c r="N25" i="9"/>
  <c r="O25" i="9"/>
  <c r="P25" i="9"/>
  <c r="C26" i="9"/>
  <c r="D26" i="9"/>
  <c r="E26" i="9"/>
  <c r="F26" i="9"/>
  <c r="G26" i="9"/>
  <c r="H26" i="9"/>
  <c r="I26" i="9"/>
  <c r="J26" i="9"/>
  <c r="K26" i="9"/>
  <c r="L26" i="9"/>
  <c r="M26" i="9"/>
  <c r="N26" i="9"/>
  <c r="O26" i="9"/>
  <c r="P26" i="9"/>
  <c r="C89" i="9"/>
  <c r="C88" i="9"/>
  <c r="C78" i="9"/>
  <c r="C77" i="9"/>
  <c r="C76" i="9"/>
  <c r="C66" i="9"/>
  <c r="C65" i="9"/>
  <c r="C64" i="9"/>
  <c r="C55" i="9"/>
  <c r="C54" i="9"/>
  <c r="C53" i="9"/>
  <c r="C52" i="9"/>
  <c r="C45" i="9"/>
  <c r="C44" i="9"/>
  <c r="C43" i="9"/>
  <c r="C42" i="9"/>
  <c r="C41" i="9"/>
  <c r="C40" i="9"/>
  <c r="C33" i="9"/>
  <c r="C32" i="9"/>
  <c r="C31" i="9"/>
  <c r="C30" i="9"/>
  <c r="C29" i="9"/>
  <c r="C28" i="9"/>
  <c r="C27" i="9"/>
  <c r="C19" i="9"/>
  <c r="C18" i="9"/>
  <c r="C17" i="9"/>
  <c r="C16" i="9"/>
  <c r="C15" i="9"/>
  <c r="C6" i="9"/>
  <c r="C5" i="9"/>
  <c r="C4" i="9"/>
  <c r="C3" i="9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6" i="1"/>
  <c r="G7" i="1"/>
  <c r="G8" i="1"/>
  <c r="G9" i="1"/>
  <c r="G10" i="1"/>
  <c r="G11" i="1"/>
  <c r="G12" i="1"/>
  <c r="G13" i="1"/>
  <c r="G14" i="1"/>
  <c r="G15" i="1"/>
  <c r="D30" i="9"/>
  <c r="E30" i="9"/>
  <c r="F30" i="9"/>
  <c r="G30" i="9"/>
  <c r="H30" i="9"/>
  <c r="I30" i="9"/>
  <c r="J30" i="9"/>
  <c r="K30" i="9"/>
  <c r="L30" i="9"/>
  <c r="M30" i="9"/>
  <c r="N30" i="9"/>
  <c r="O30" i="9"/>
  <c r="P30" i="9"/>
  <c r="D31" i="9"/>
  <c r="E31" i="9"/>
  <c r="F31" i="9"/>
  <c r="G31" i="9"/>
  <c r="H31" i="9"/>
  <c r="I31" i="9"/>
  <c r="J31" i="9"/>
  <c r="K31" i="9"/>
  <c r="L31" i="9"/>
  <c r="M31" i="9"/>
  <c r="N31" i="9"/>
  <c r="O31" i="9"/>
  <c r="P31" i="9"/>
  <c r="D32" i="9"/>
  <c r="E32" i="9"/>
  <c r="F32" i="9"/>
  <c r="G32" i="9"/>
  <c r="H32" i="9"/>
  <c r="I32" i="9"/>
  <c r="J32" i="9"/>
  <c r="K32" i="9"/>
  <c r="L32" i="9"/>
  <c r="M32" i="9"/>
  <c r="N32" i="9"/>
  <c r="O32" i="9"/>
  <c r="P32" i="9"/>
  <c r="D33" i="9"/>
  <c r="E33" i="9"/>
  <c r="F33" i="9"/>
  <c r="G33" i="9"/>
  <c r="H33" i="9"/>
  <c r="I33" i="9"/>
  <c r="J33" i="9"/>
  <c r="K33" i="9"/>
  <c r="L33" i="9"/>
  <c r="M33" i="9"/>
  <c r="N33" i="9"/>
  <c r="O33" i="9"/>
  <c r="P33" i="9"/>
  <c r="D40" i="9"/>
  <c r="E40" i="9"/>
  <c r="F40" i="9"/>
  <c r="G40" i="9"/>
  <c r="H40" i="9"/>
  <c r="I40" i="9"/>
  <c r="J40" i="9"/>
  <c r="K40" i="9"/>
  <c r="L40" i="9"/>
  <c r="M40" i="9"/>
  <c r="N40" i="9"/>
  <c r="O40" i="9"/>
  <c r="P40" i="9"/>
  <c r="P29" i="9"/>
  <c r="D42" i="9"/>
  <c r="E42" i="9"/>
  <c r="F42" i="9"/>
  <c r="G42" i="9"/>
  <c r="H42" i="9"/>
  <c r="I42" i="9"/>
  <c r="J42" i="9"/>
  <c r="K42" i="9"/>
  <c r="L42" i="9"/>
  <c r="M42" i="9"/>
  <c r="N42" i="9"/>
  <c r="O42" i="9"/>
  <c r="P42" i="9"/>
  <c r="D43" i="9"/>
  <c r="E43" i="9"/>
  <c r="F43" i="9"/>
  <c r="G43" i="9"/>
  <c r="H43" i="9"/>
  <c r="I43" i="9"/>
  <c r="J43" i="9"/>
  <c r="K43" i="9"/>
  <c r="L43" i="9"/>
  <c r="M43" i="9"/>
  <c r="N43" i="9"/>
  <c r="O43" i="9"/>
  <c r="P43" i="9"/>
  <c r="D44" i="9"/>
  <c r="E44" i="9"/>
  <c r="F44" i="9"/>
  <c r="G44" i="9"/>
  <c r="H44" i="9"/>
  <c r="I44" i="9"/>
  <c r="J44" i="9"/>
  <c r="K44" i="9"/>
  <c r="L44" i="9"/>
  <c r="M44" i="9"/>
  <c r="N44" i="9"/>
  <c r="O44" i="9"/>
  <c r="P44" i="9"/>
  <c r="D45" i="9"/>
  <c r="E45" i="9"/>
  <c r="F45" i="9"/>
  <c r="G45" i="9"/>
  <c r="H45" i="9"/>
  <c r="I45" i="9"/>
  <c r="J45" i="9"/>
  <c r="K45" i="9"/>
  <c r="L45" i="9"/>
  <c r="M45" i="9"/>
  <c r="N45" i="9"/>
  <c r="O45" i="9"/>
  <c r="P45" i="9"/>
  <c r="D52" i="9"/>
  <c r="E52" i="9"/>
  <c r="F52" i="9"/>
  <c r="G52" i="9"/>
  <c r="H52" i="9"/>
  <c r="I52" i="9"/>
  <c r="J52" i="9"/>
  <c r="K52" i="9"/>
  <c r="L52" i="9"/>
  <c r="M52" i="9"/>
  <c r="N52" i="9"/>
  <c r="O52" i="9"/>
  <c r="P52" i="9"/>
  <c r="P41" i="9"/>
  <c r="D54" i="9"/>
  <c r="E54" i="9"/>
  <c r="F54" i="9"/>
  <c r="G54" i="9"/>
  <c r="H54" i="9"/>
  <c r="I54" i="9"/>
  <c r="J54" i="9"/>
  <c r="K54" i="9"/>
  <c r="L54" i="9"/>
  <c r="M54" i="9"/>
  <c r="N54" i="9"/>
  <c r="O54" i="9"/>
  <c r="P54" i="9"/>
  <c r="D55" i="9"/>
  <c r="E55" i="9"/>
  <c r="F55" i="9"/>
  <c r="G55" i="9"/>
  <c r="H55" i="9"/>
  <c r="I55" i="9"/>
  <c r="J55" i="9"/>
  <c r="K55" i="9"/>
  <c r="L55" i="9"/>
  <c r="M55" i="9"/>
  <c r="N55" i="9"/>
  <c r="O55" i="9"/>
  <c r="P55" i="9"/>
  <c r="D64" i="9"/>
  <c r="E64" i="9"/>
  <c r="F64" i="9"/>
  <c r="G64" i="9"/>
  <c r="H64" i="9"/>
  <c r="I64" i="9"/>
  <c r="J64" i="9"/>
  <c r="K64" i="9"/>
  <c r="L64" i="9"/>
  <c r="M64" i="9"/>
  <c r="N64" i="9"/>
  <c r="O64" i="9"/>
  <c r="P64" i="9"/>
  <c r="P53" i="9"/>
  <c r="D66" i="9"/>
  <c r="E66" i="9"/>
  <c r="F66" i="9"/>
  <c r="G66" i="9"/>
  <c r="H66" i="9"/>
  <c r="I66" i="9"/>
  <c r="J66" i="9"/>
  <c r="K66" i="9"/>
  <c r="L66" i="9"/>
  <c r="M66" i="9"/>
  <c r="N66" i="9"/>
  <c r="O66" i="9"/>
  <c r="P66" i="9"/>
  <c r="D76" i="9"/>
  <c r="E76" i="9"/>
  <c r="F76" i="9"/>
  <c r="G76" i="9"/>
  <c r="H76" i="9"/>
  <c r="I76" i="9"/>
  <c r="J76" i="9"/>
  <c r="K76" i="9"/>
  <c r="L76" i="9"/>
  <c r="M76" i="9"/>
  <c r="N76" i="9"/>
  <c r="O76" i="9"/>
  <c r="P76" i="9"/>
  <c r="P65" i="9"/>
  <c r="P28" i="9"/>
  <c r="E54" i="11"/>
  <c r="D5" i="9"/>
  <c r="E5" i="9"/>
  <c r="F5" i="9"/>
  <c r="G5" i="9"/>
  <c r="H5" i="9"/>
  <c r="I5" i="9"/>
  <c r="J5" i="9"/>
  <c r="K5" i="9"/>
  <c r="L5" i="9"/>
  <c r="M5" i="9"/>
  <c r="N5" i="9"/>
  <c r="O5" i="9"/>
  <c r="P5" i="9"/>
  <c r="D6" i="9"/>
  <c r="E6" i="9"/>
  <c r="F6" i="9"/>
  <c r="G6" i="9"/>
  <c r="H6" i="9"/>
  <c r="I6" i="9"/>
  <c r="J6" i="9"/>
  <c r="K6" i="9"/>
  <c r="L6" i="9"/>
  <c r="M6" i="9"/>
  <c r="N6" i="9"/>
  <c r="O6" i="9"/>
  <c r="P6" i="9"/>
  <c r="D15" i="9"/>
  <c r="E15" i="9"/>
  <c r="F15" i="9"/>
  <c r="G15" i="9"/>
  <c r="H15" i="9"/>
  <c r="I15" i="9"/>
  <c r="J15" i="9"/>
  <c r="K15" i="9"/>
  <c r="L15" i="9"/>
  <c r="M15" i="9"/>
  <c r="N15" i="9"/>
  <c r="O15" i="9"/>
  <c r="P15" i="9"/>
  <c r="P4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P18" i="9"/>
  <c r="P19" i="9"/>
  <c r="D27" i="9"/>
  <c r="E27" i="9"/>
  <c r="F27" i="9"/>
  <c r="G27" i="9"/>
  <c r="H27" i="9"/>
  <c r="I27" i="9"/>
  <c r="J27" i="9"/>
  <c r="K27" i="9"/>
  <c r="L27" i="9"/>
  <c r="M27" i="9"/>
  <c r="N27" i="9"/>
  <c r="O27" i="9"/>
  <c r="P27" i="9"/>
  <c r="P16" i="9"/>
  <c r="P3" i="9"/>
  <c r="E53" i="11"/>
  <c r="D78" i="9"/>
  <c r="E78" i="9"/>
  <c r="F78" i="9"/>
  <c r="G78" i="9"/>
  <c r="H78" i="9"/>
  <c r="I78" i="9"/>
  <c r="J78" i="9"/>
  <c r="K78" i="9"/>
  <c r="L78" i="9"/>
  <c r="M78" i="9"/>
  <c r="N78" i="9"/>
  <c r="O78" i="9"/>
  <c r="P78" i="9"/>
  <c r="P77" i="9"/>
  <c r="E51" i="11"/>
  <c r="E50" i="11"/>
  <c r="E49" i="11"/>
  <c r="E48" i="11"/>
  <c r="E47" i="11"/>
  <c r="E46" i="11"/>
  <c r="E45" i="11"/>
  <c r="C5" i="10"/>
  <c r="D4" i="10"/>
  <c r="D5" i="10"/>
  <c r="D6" i="10"/>
  <c r="E4" i="10"/>
  <c r="E5" i="10"/>
  <c r="E6" i="10"/>
  <c r="F4" i="10"/>
  <c r="F5" i="10"/>
  <c r="F6" i="10"/>
  <c r="G4" i="10"/>
  <c r="G5" i="10"/>
  <c r="G6" i="10"/>
  <c r="H4" i="10"/>
  <c r="H5" i="10"/>
  <c r="H6" i="10"/>
  <c r="I4" i="10"/>
  <c r="I5" i="10"/>
  <c r="I6" i="10"/>
  <c r="J4" i="10"/>
  <c r="J5" i="10"/>
  <c r="J6" i="10"/>
  <c r="K4" i="10"/>
  <c r="K5" i="10"/>
  <c r="K6" i="10"/>
  <c r="L4" i="10"/>
  <c r="L5" i="10"/>
  <c r="L6" i="10"/>
  <c r="M4" i="10"/>
  <c r="M5" i="10"/>
  <c r="M6" i="10"/>
  <c r="N4" i="10"/>
  <c r="N5" i="10"/>
  <c r="N6" i="10"/>
  <c r="M3" i="11"/>
  <c r="P89" i="9"/>
  <c r="D3" i="11"/>
  <c r="C6" i="10"/>
  <c r="E4" i="9"/>
  <c r="E18" i="9"/>
  <c r="E19" i="9"/>
  <c r="E16" i="9"/>
  <c r="E3" i="9"/>
  <c r="E29" i="9"/>
  <c r="E41" i="9"/>
  <c r="E53" i="9"/>
  <c r="E65" i="9"/>
  <c r="E28" i="9"/>
  <c r="E77" i="9"/>
  <c r="E89" i="9"/>
  <c r="F4" i="9"/>
  <c r="F18" i="9"/>
  <c r="F19" i="9"/>
  <c r="F16" i="9"/>
  <c r="F3" i="9"/>
  <c r="F29" i="9"/>
  <c r="F41" i="9"/>
  <c r="F53" i="9"/>
  <c r="F65" i="9"/>
  <c r="F28" i="9"/>
  <c r="F77" i="9"/>
  <c r="F89" i="9"/>
  <c r="G4" i="9"/>
  <c r="G18" i="9"/>
  <c r="G19" i="9"/>
  <c r="G16" i="9"/>
  <c r="G3" i="9"/>
  <c r="G29" i="9"/>
  <c r="G41" i="9"/>
  <c r="G53" i="9"/>
  <c r="G65" i="9"/>
  <c r="G28" i="9"/>
  <c r="G77" i="9"/>
  <c r="G89" i="9"/>
  <c r="H4" i="9"/>
  <c r="H18" i="9"/>
  <c r="H19" i="9"/>
  <c r="H16" i="9"/>
  <c r="H3" i="9"/>
  <c r="H29" i="9"/>
  <c r="H41" i="9"/>
  <c r="H53" i="9"/>
  <c r="H65" i="9"/>
  <c r="H28" i="9"/>
  <c r="H77" i="9"/>
  <c r="H89" i="9"/>
  <c r="I4" i="9"/>
  <c r="I18" i="9"/>
  <c r="I19" i="9"/>
  <c r="I16" i="9"/>
  <c r="I3" i="9"/>
  <c r="I29" i="9"/>
  <c r="I41" i="9"/>
  <c r="I53" i="9"/>
  <c r="I65" i="9"/>
  <c r="I28" i="9"/>
  <c r="I77" i="9"/>
  <c r="I89" i="9"/>
  <c r="J4" i="9"/>
  <c r="J18" i="9"/>
  <c r="J19" i="9"/>
  <c r="J16" i="9"/>
  <c r="J3" i="9"/>
  <c r="J29" i="9"/>
  <c r="J41" i="9"/>
  <c r="J53" i="9"/>
  <c r="J65" i="9"/>
  <c r="J28" i="9"/>
  <c r="J77" i="9"/>
  <c r="J89" i="9"/>
  <c r="K4" i="9"/>
  <c r="K18" i="9"/>
  <c r="K19" i="9"/>
  <c r="K16" i="9"/>
  <c r="K3" i="9"/>
  <c r="K29" i="9"/>
  <c r="K41" i="9"/>
  <c r="K53" i="9"/>
  <c r="K65" i="9"/>
  <c r="K28" i="9"/>
  <c r="K77" i="9"/>
  <c r="K89" i="9"/>
  <c r="L4" i="9"/>
  <c r="L18" i="9"/>
  <c r="L19" i="9"/>
  <c r="L16" i="9"/>
  <c r="L3" i="9"/>
  <c r="L29" i="9"/>
  <c r="L41" i="9"/>
  <c r="L53" i="9"/>
  <c r="L65" i="9"/>
  <c r="L28" i="9"/>
  <c r="L77" i="9"/>
  <c r="L89" i="9"/>
  <c r="M4" i="9"/>
  <c r="M18" i="9"/>
  <c r="M19" i="9"/>
  <c r="M16" i="9"/>
  <c r="M3" i="9"/>
  <c r="M29" i="9"/>
  <c r="M41" i="9"/>
  <c r="M53" i="9"/>
  <c r="M65" i="9"/>
  <c r="M28" i="9"/>
  <c r="M77" i="9"/>
  <c r="M89" i="9"/>
  <c r="N4" i="9"/>
  <c r="N18" i="9"/>
  <c r="N19" i="9"/>
  <c r="N16" i="9"/>
  <c r="N3" i="9"/>
  <c r="N29" i="9"/>
  <c r="N41" i="9"/>
  <c r="N53" i="9"/>
  <c r="N65" i="9"/>
  <c r="N28" i="9"/>
  <c r="N77" i="9"/>
  <c r="N89" i="9"/>
  <c r="O4" i="9"/>
  <c r="O18" i="9"/>
  <c r="O19" i="9"/>
  <c r="O16" i="9"/>
  <c r="O3" i="9"/>
  <c r="O29" i="9"/>
  <c r="O41" i="9"/>
  <c r="O53" i="9"/>
  <c r="O65" i="9"/>
  <c r="O28" i="9"/>
  <c r="O77" i="9"/>
  <c r="O89" i="9"/>
  <c r="D4" i="9"/>
  <c r="D18" i="9"/>
  <c r="D19" i="9"/>
  <c r="D16" i="9"/>
  <c r="D3" i="9"/>
  <c r="D29" i="9"/>
  <c r="D41" i="9"/>
  <c r="D53" i="9"/>
  <c r="D65" i="9"/>
  <c r="D28" i="9"/>
  <c r="D77" i="9"/>
  <c r="D89" i="9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5" i="1"/>
  <c r="E189" i="1"/>
  <c r="D88" i="9"/>
  <c r="E88" i="9"/>
  <c r="F88" i="9"/>
  <c r="G88" i="9"/>
  <c r="H88" i="9"/>
  <c r="I88" i="9"/>
  <c r="J88" i="9"/>
  <c r="K88" i="9"/>
  <c r="L88" i="9"/>
  <c r="M88" i="9"/>
  <c r="N88" i="9"/>
  <c r="O88" i="9"/>
  <c r="P88" i="9"/>
  <c r="E2196" i="1"/>
  <c r="E2014" i="1"/>
  <c r="E1832" i="1"/>
  <c r="E1650" i="1"/>
  <c r="E1469" i="1"/>
  <c r="E1286" i="1"/>
  <c r="E1104" i="1"/>
  <c r="E922" i="1"/>
  <c r="E740" i="1"/>
  <c r="E556" i="1"/>
  <c r="E373" i="1"/>
  <c r="O5" i="10"/>
  <c r="N8" i="10"/>
  <c r="M8" i="10"/>
  <c r="L8" i="10"/>
  <c r="K8" i="10"/>
  <c r="J8" i="10"/>
  <c r="I8" i="10"/>
  <c r="H8" i="10"/>
  <c r="G8" i="10"/>
  <c r="F8" i="10"/>
  <c r="E8" i="10"/>
  <c r="D8" i="10"/>
</calcChain>
</file>

<file path=xl/comments1.xml><?xml version="1.0" encoding="utf-8"?>
<comments xmlns="http://schemas.openxmlformats.org/spreadsheetml/2006/main">
  <authors>
    <author>Rafael</author>
  </authors>
  <commentList>
    <comment ref="P31" authorId="0">
      <text>
        <r>
          <rPr>
            <sz val="9"/>
            <color indexed="81"/>
            <rFont val="Tahoma"/>
            <family val="2"/>
          </rPr>
          <t>Custo Total 2011</t>
        </r>
      </text>
    </comment>
  </commentList>
</comments>
</file>

<file path=xl/comments2.xml><?xml version="1.0" encoding="utf-8"?>
<comments xmlns="http://schemas.openxmlformats.org/spreadsheetml/2006/main">
  <authors>
    <author>Rafael</author>
  </authors>
  <commentList>
    <comment ref="O5" authorId="0">
      <text>
        <r>
          <rPr>
            <sz val="9"/>
            <color indexed="81"/>
            <rFont val="Tahoma"/>
            <family val="2"/>
          </rPr>
          <t>Custo Total 2011</t>
        </r>
      </text>
    </comment>
  </commentList>
</comments>
</file>

<file path=xl/sharedStrings.xml><?xml version="1.0" encoding="utf-8"?>
<sst xmlns="http://schemas.openxmlformats.org/spreadsheetml/2006/main" count="466" uniqueCount="164">
  <si>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</si>
  <si>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</si>
  <si>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</si>
  <si>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</si>
  <si>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</si>
  <si>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</si>
  <si>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</si>
  <si>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</si>
  <si>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</si>
  <si>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</si>
  <si>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</si>
  <si>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</si>
  <si>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 do movimento do mês</t>
  </si>
  <si>
    <t>Status</t>
  </si>
  <si>
    <t>Impostos</t>
  </si>
  <si>
    <t>41.10</t>
  </si>
  <si>
    <t>41.10.02</t>
  </si>
  <si>
    <t>41.10.99</t>
  </si>
  <si>
    <t>61.10</t>
  </si>
  <si>
    <t>61.10.01</t>
  </si>
  <si>
    <t>61.10.02</t>
  </si>
  <si>
    <t>61.10.03</t>
  </si>
  <si>
    <t>61.10.04</t>
  </si>
  <si>
    <t>61.10.99</t>
  </si>
  <si>
    <t>61.20</t>
  </si>
  <si>
    <t>61.20.01</t>
  </si>
  <si>
    <t>61.20.02</t>
  </si>
  <si>
    <t>61.20.03</t>
  </si>
  <si>
    <t>61.20.04</t>
  </si>
  <si>
    <t>61.20.99</t>
  </si>
  <si>
    <t>61.30</t>
  </si>
  <si>
    <t>61.30.01</t>
  </si>
  <si>
    <t>61.30.02</t>
  </si>
  <si>
    <t>61.30.99</t>
  </si>
  <si>
    <t>81.20</t>
  </si>
  <si>
    <t>81.20.01</t>
  </si>
  <si>
    <t>81.20.99</t>
  </si>
  <si>
    <t>Item</t>
  </si>
  <si>
    <t>Não Pago</t>
  </si>
  <si>
    <t>Plano de Contas</t>
  </si>
  <si>
    <t>Total</t>
  </si>
  <si>
    <t>Despesas Diretas</t>
  </si>
  <si>
    <t>41.10.01</t>
  </si>
  <si>
    <t>Despesas Indiretas</t>
  </si>
  <si>
    <t>Despesas com RH</t>
  </si>
  <si>
    <t>Despesas Operacionais</t>
  </si>
  <si>
    <t>Despesas com Marketing</t>
  </si>
  <si>
    <t>Mês Anterior</t>
  </si>
  <si>
    <t>Acumulado</t>
  </si>
  <si>
    <t>Variação das Despesas</t>
  </si>
  <si>
    <t>Real</t>
  </si>
  <si>
    <t>Despesas Reais</t>
  </si>
  <si>
    <t>DESPESAS DIRETAS</t>
  </si>
  <si>
    <t>DESPESAS DE PRODUTOS</t>
  </si>
  <si>
    <t>Outras despesas de produtos</t>
  </si>
  <si>
    <t>41.20</t>
  </si>
  <si>
    <t>DESPESAS DE SERVIÇOS</t>
  </si>
  <si>
    <t>41.20.01</t>
  </si>
  <si>
    <t>41.20.02</t>
  </si>
  <si>
    <t>41.20.03</t>
  </si>
  <si>
    <t>41.20.99</t>
  </si>
  <si>
    <t>DESPESAS INDIRETAS</t>
  </si>
  <si>
    <t>DESPESAS COM RH</t>
  </si>
  <si>
    <t>Outras despesas com RH</t>
  </si>
  <si>
    <t>DESPESAS OPERACIONAIS</t>
  </si>
  <si>
    <t>Outras despesas operacionais</t>
  </si>
  <si>
    <t>DESPESAS COM MARKETING</t>
  </si>
  <si>
    <t>Outras despesas com Marketing</t>
  </si>
  <si>
    <t>DESPESAS NÃO-OPERACIONAIS</t>
  </si>
  <si>
    <t>Outras despesas não-operacionais</t>
  </si>
  <si>
    <t>IMPOSTOS SOBRE O LUCRO</t>
  </si>
  <si>
    <t>Pago</t>
  </si>
  <si>
    <t>Outras despesas com serviços</t>
  </si>
  <si>
    <t>Outros Impostos</t>
  </si>
  <si>
    <t>10.20.01</t>
  </si>
  <si>
    <t>10.20.99</t>
  </si>
  <si>
    <t xml:space="preserve">                                                   Desenvolvido por:</t>
  </si>
  <si>
    <t xml:space="preserve">                                                   </t>
  </si>
  <si>
    <t xml:space="preserve">        DRE 2012</t>
  </si>
  <si>
    <t>Situação</t>
  </si>
  <si>
    <t>Data de Vencimento</t>
  </si>
  <si>
    <t>Valor</t>
  </si>
  <si>
    <t>Total de Contas a Pagar</t>
  </si>
  <si>
    <t xml:space="preserve">        Fluxo de Gastos 2012</t>
  </si>
  <si>
    <t>Controle de Contas a Pagar 2012</t>
  </si>
  <si>
    <t>Despesas de Serviços</t>
  </si>
  <si>
    <t>Despesas de Produtos</t>
  </si>
  <si>
    <t xml:space="preserve">Despesas </t>
  </si>
  <si>
    <t>Despesas Não Operacionais</t>
  </si>
  <si>
    <t>Matéria prima</t>
  </si>
  <si>
    <t>Mão de obra</t>
  </si>
  <si>
    <t>Transporte</t>
  </si>
  <si>
    <t>Alimentação</t>
  </si>
  <si>
    <t>Salários</t>
  </si>
  <si>
    <t>Treinamento</t>
  </si>
  <si>
    <t>Pró-Labore</t>
  </si>
  <si>
    <t>Benefícios</t>
  </si>
  <si>
    <t>Contas de Água e Luz</t>
  </si>
  <si>
    <t>Internet</t>
  </si>
  <si>
    <t>Contador</t>
  </si>
  <si>
    <t>Serviços Jurídicos</t>
  </si>
  <si>
    <t>Online</t>
  </si>
  <si>
    <t>Offline</t>
  </si>
  <si>
    <t>Juros</t>
  </si>
  <si>
    <t>Simples</t>
  </si>
  <si>
    <t>Almoço em projeto</t>
  </si>
  <si>
    <t>Madeira</t>
  </si>
  <si>
    <t>Salário de Equipe</t>
  </si>
  <si>
    <t>Propaganda na televisão</t>
  </si>
  <si>
    <t>41.10.03</t>
  </si>
  <si>
    <t>41.10.04</t>
  </si>
  <si>
    <t>41.10.05</t>
  </si>
  <si>
    <t>41.10.06</t>
  </si>
  <si>
    <t>41.10.07</t>
  </si>
  <si>
    <t>41.10.08</t>
  </si>
  <si>
    <t>41.10.09</t>
  </si>
  <si>
    <t>41.10.10</t>
  </si>
  <si>
    <t>41.20.04</t>
  </si>
  <si>
    <t>41.20.05</t>
  </si>
  <si>
    <t>41.20.06</t>
  </si>
  <si>
    <t>41.20.07</t>
  </si>
  <si>
    <t>41.20.08</t>
  </si>
  <si>
    <t>41.20.09</t>
  </si>
  <si>
    <t>41.20.10</t>
  </si>
  <si>
    <t>61.10.05</t>
  </si>
  <si>
    <t>61.10.06</t>
  </si>
  <si>
    <t>61.10.07</t>
  </si>
  <si>
    <t>61.10.08</t>
  </si>
  <si>
    <t>61.10.09</t>
  </si>
  <si>
    <t>61.10.10</t>
  </si>
  <si>
    <t>61.20.05</t>
  </si>
  <si>
    <t>61.20.06</t>
  </si>
  <si>
    <t>61.20.07</t>
  </si>
  <si>
    <t>61.20.08</t>
  </si>
  <si>
    <t>61.20.09</t>
  </si>
  <si>
    <t>61.20.10</t>
  </si>
  <si>
    <t>61.30.03</t>
  </si>
  <si>
    <t>61.30.04</t>
  </si>
  <si>
    <t>61.30.05</t>
  </si>
  <si>
    <t>61.30.06</t>
  </si>
  <si>
    <t>61.30.07</t>
  </si>
  <si>
    <t>61.30.08</t>
  </si>
  <si>
    <t>61.30.09</t>
  </si>
  <si>
    <t>61.30.10</t>
  </si>
  <si>
    <t>81.20.02</t>
  </si>
  <si>
    <t>81.20.03</t>
  </si>
  <si>
    <t>81.20.04</t>
  </si>
  <si>
    <t>81.20.05</t>
  </si>
  <si>
    <t>81.20.06</t>
  </si>
  <si>
    <t>81.20.07</t>
  </si>
  <si>
    <t>81.20.08</t>
  </si>
  <si>
    <t>81.20.09</t>
  </si>
  <si>
    <t>81.20.10</t>
  </si>
  <si>
    <t>10.20.02</t>
  </si>
  <si>
    <t>10.20.03</t>
  </si>
  <si>
    <t>10.20.04</t>
  </si>
  <si>
    <t>10.20.05</t>
  </si>
  <si>
    <t>10.20.06</t>
  </si>
  <si>
    <t>10.20.07</t>
  </si>
  <si>
    <t>10.20.08</t>
  </si>
  <si>
    <t>10.20.09</t>
  </si>
  <si>
    <t>10.20.10</t>
  </si>
  <si>
    <t>x</t>
  </si>
  <si>
    <t>TOTAL CONTAS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</si>
</sst>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R$&quot;\ * #,##0.00_-;\-&quot;R$&quot;\ * #,##0.00_-;_-&quot;R$&quot;\ * &quot;-&quot;??_-;_-@_-"/>
    <numFmt numFmtId="165" formatCode="[$R$ -416]#,##0.00"/>
    <numFmt numFmtId="166" formatCode="#,##0.00%"/>
    <numFmt numFmtId="167" formatCode="&quot;R$&quot;\ #,##0.00"/>
    <numFmt numFmtId="168" formatCode="[$R$ -416]#,##0"/>
    <numFmt numFmtId="169" formatCode="dd/mmm/yyyy"/>
    <numFmt numFmtId="170" formatCode="0.0%"/>
    <numFmt numFmtId="171" formatCode="&quot;R$&quot;#,##0.00"/>
  </numFmts>
  <fonts count="22" x14ac:knownFonts="1">
    <font>
      <sz val="10"/>
      <color theme="1"/>
      <name val="Calibri"/>
      <family val="2"/>
    </font>
    <font>
      <sz val="9"/>
      <color indexed="81"/>
      <name val="Tahoma"/>
      <family val="2"/>
    </font>
    <font>
      <sz val="10"/>
      <color theme="1"/>
      <name val="Calibri"/>
      <family val="2"/>
    </font>
    <font>
      <i/>
      <sz val="12"/>
      <color theme="1"/>
      <name val="Calibri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/>
      <name val="Verdana"/>
      <family val="2"/>
    </font>
    <font>
      <sz val="10"/>
      <color theme="1"/>
      <name val="Verdana"/>
      <family val="2"/>
    </font>
    <font>
      <sz val="10"/>
      <color theme="0"/>
      <name val="Calibri"/>
      <family val="2"/>
      <scheme val="minor"/>
    </font>
    <font>
      <i/>
      <sz val="12"/>
      <color rgb="FF000000"/>
      <name val="Calibri"/>
    </font>
    <font>
      <b/>
      <sz val="10"/>
      <color theme="0"/>
      <name val="Calibri"/>
      <family val="2"/>
      <scheme val="minor"/>
    </font>
    <font>
      <sz val="10"/>
      <name val="Verdana"/>
    </font>
    <font>
      <u/>
      <sz val="10"/>
      <color theme="10"/>
      <name val="Calibri"/>
      <family val="2"/>
    </font>
    <font>
      <u/>
      <sz val="10"/>
      <color theme="11"/>
      <name val="Calibri"/>
      <family val="2"/>
    </font>
    <font>
      <sz val="22"/>
      <color theme="1"/>
      <name val="Calibri"/>
    </font>
    <font>
      <sz val="48"/>
      <color rgb="FFC0504C"/>
      <name val="Calibri"/>
    </font>
    <font>
      <sz val="10"/>
      <color rgb="FF9C0006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C7CE"/>
        <bgColor rgb="FF000000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9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146">
    <xf numFmtId="0" fontId="0" fillId="0" borderId="0" xfId="0"/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left" vertical="center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5" fillId="2" borderId="2" xfId="0" applyNumberFormat="1" applyFont="1" applyFill="1" applyBorder="1" applyAlignment="1" applyProtection="1">
      <alignment horizontal="left" vertical="center"/>
      <protection locked="0"/>
    </xf>
    <xf numFmtId="0" fontId="7" fillId="0" borderId="2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  <protection locked="0"/>
    </xf>
    <xf numFmtId="0" fontId="8" fillId="0" borderId="0" xfId="0" applyNumberFormat="1" applyFont="1" applyFill="1" applyBorder="1" applyAlignment="1" applyProtection="1">
      <alignment vertical="top"/>
      <protection locked="0"/>
    </xf>
    <xf numFmtId="0" fontId="4" fillId="0" borderId="0" xfId="0" applyNumberFormat="1" applyFont="1" applyFill="1" applyBorder="1" applyAlignment="1" applyProtection="1">
      <alignment horizontal="left" vertical="center" inden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  <protection locked="0"/>
    </xf>
    <xf numFmtId="0" fontId="9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left"/>
      <protection locked="0"/>
    </xf>
    <xf numFmtId="0" fontId="11" fillId="0" borderId="0" xfId="0" applyFont="1" applyFill="1" applyBorder="1" applyProtection="1"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49" fontId="8" fillId="0" borderId="2" xfId="0" applyNumberFormat="1" applyFont="1" applyFill="1" applyBorder="1" applyAlignment="1" applyProtection="1">
      <alignment horizontal="center" vertical="center"/>
      <protection locked="0"/>
    </xf>
    <xf numFmtId="167" fontId="8" fillId="0" borderId="2" xfId="0" applyNumberFormat="1" applyFont="1" applyBorder="1" applyAlignment="1" applyProtection="1">
      <alignment horizontal="center" vertical="center"/>
      <protection locked="0"/>
    </xf>
    <xf numFmtId="167" fontId="8" fillId="0" borderId="2" xfId="1" applyNumberFormat="1" applyFont="1" applyFill="1" applyBorder="1" applyAlignment="1" applyProtection="1">
      <alignment horizontal="center" vertical="center"/>
      <protection locked="0"/>
    </xf>
    <xf numFmtId="165" fontId="8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NumberFormat="1" applyFont="1" applyFill="1" applyBorder="1" applyAlignment="1" applyProtection="1">
      <alignment vertical="top"/>
      <protection locked="0"/>
    </xf>
    <xf numFmtId="49" fontId="8" fillId="0" borderId="1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vertical="top"/>
    </xf>
    <xf numFmtId="0" fontId="13" fillId="0" borderId="0" xfId="0" applyFont="1" applyAlignment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0" xfId="0" applyNumberFormat="1" applyFont="1" applyFill="1" applyBorder="1" applyAlignment="1" applyProtection="1">
      <alignment vertical="center" wrapText="1"/>
      <protection locked="0"/>
    </xf>
    <xf numFmtId="0" fontId="8" fillId="0" borderId="0" xfId="0" applyNumberFormat="1" applyFont="1" applyFill="1" applyBorder="1" applyAlignment="1" applyProtection="1">
      <alignment vertical="center"/>
      <protection locked="0"/>
    </xf>
    <xf numFmtId="0" fontId="8" fillId="3" borderId="5" xfId="0" applyNumberFormat="1" applyFont="1" applyFill="1" applyBorder="1" applyAlignment="1" applyProtection="1">
      <alignment vertical="center"/>
      <protection locked="0"/>
    </xf>
    <xf numFmtId="0" fontId="9" fillId="3" borderId="6" xfId="0" applyNumberFormat="1" applyFont="1" applyFill="1" applyBorder="1" applyAlignment="1" applyProtection="1">
      <alignment horizontal="center" vertical="center"/>
      <protection locked="0"/>
    </xf>
    <xf numFmtId="0" fontId="9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7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NumberFormat="1" applyFont="1" applyFill="1" applyBorder="1" applyAlignment="1" applyProtection="1">
      <alignment vertical="center"/>
      <protection locked="0"/>
    </xf>
    <xf numFmtId="0" fontId="8" fillId="4" borderId="8" xfId="0" applyFont="1" applyFill="1" applyBorder="1" applyAlignment="1" applyProtection="1">
      <alignment horizontal="left" vertical="center" wrapText="1"/>
      <protection locked="0"/>
    </xf>
    <xf numFmtId="0" fontId="8" fillId="5" borderId="8" xfId="0" applyFont="1" applyFill="1" applyBorder="1" applyAlignment="1" applyProtection="1">
      <alignment horizontal="left" vertical="center" wrapText="1"/>
      <protection locked="0"/>
    </xf>
    <xf numFmtId="165" fontId="8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8" fillId="5" borderId="2" xfId="0" applyFont="1" applyFill="1" applyBorder="1" applyAlignment="1" applyProtection="1">
      <alignment horizontal="left" vertical="center" wrapText="1"/>
      <protection locked="0"/>
    </xf>
    <xf numFmtId="0" fontId="8" fillId="0" borderId="8" xfId="0" applyFont="1" applyFill="1" applyBorder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 applyProtection="1">
      <alignment vertical="center" wrapText="1"/>
      <protection locked="0"/>
    </xf>
    <xf numFmtId="0" fontId="8" fillId="5" borderId="2" xfId="0" applyFont="1" applyFill="1" applyBorder="1" applyAlignment="1" applyProtection="1">
      <alignment vertical="center" wrapText="1"/>
      <protection locked="0"/>
    </xf>
    <xf numFmtId="0" fontId="9" fillId="4" borderId="2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horizontal="left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8" fillId="4" borderId="10" xfId="0" applyFont="1" applyFill="1" applyBorder="1" applyAlignment="1" applyProtection="1">
      <alignment horizontal="left" vertical="center" wrapText="1"/>
      <protection locked="0"/>
    </xf>
    <xf numFmtId="0" fontId="9" fillId="4" borderId="11" xfId="0" applyFont="1" applyFill="1" applyBorder="1" applyAlignment="1" applyProtection="1">
      <alignment vertical="center" wrapText="1"/>
      <protection locked="0"/>
    </xf>
    <xf numFmtId="49" fontId="8" fillId="0" borderId="0" xfId="0" applyNumberFormat="1" applyFont="1" applyFill="1" applyBorder="1" applyAlignment="1" applyProtection="1">
      <alignment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168" fontId="8" fillId="0" borderId="0" xfId="0" applyNumberFormat="1" applyFont="1" applyFill="1" applyBorder="1" applyAlignment="1" applyProtection="1">
      <alignment vertical="center"/>
      <protection locked="0"/>
    </xf>
    <xf numFmtId="165" fontId="8" fillId="0" borderId="0" xfId="0" applyNumberFormat="1" applyFont="1" applyFill="1" applyBorder="1" applyAlignment="1" applyProtection="1">
      <alignment vertical="center"/>
      <protection locked="0"/>
    </xf>
    <xf numFmtId="165" fontId="9" fillId="0" borderId="0" xfId="0" applyNumberFormat="1" applyFont="1" applyFill="1" applyBorder="1" applyAlignment="1" applyProtection="1">
      <alignment horizontal="right" vertical="center"/>
      <protection locked="0"/>
    </xf>
    <xf numFmtId="165" fontId="8" fillId="0" borderId="0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NumberFormat="1" applyFont="1" applyFill="1" applyBorder="1" applyAlignment="1" applyProtection="1">
      <alignment horizontal="right" vertical="center"/>
      <protection locked="0"/>
    </xf>
    <xf numFmtId="168" fontId="8" fillId="0" borderId="0" xfId="0" applyNumberFormat="1" applyFont="1" applyFill="1" applyBorder="1" applyAlignment="1" applyProtection="1">
      <alignment horizontal="right" vertical="center"/>
      <protection locked="0"/>
    </xf>
    <xf numFmtId="166" fontId="8" fillId="0" borderId="0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NumberFormat="1" applyFont="1" applyFill="1" applyBorder="1" applyAlignment="1" applyProtection="1">
      <alignment horizontal="right" vertical="center"/>
      <protection locked="0"/>
    </xf>
    <xf numFmtId="49" fontId="8" fillId="0" borderId="0" xfId="0" applyNumberFormat="1" applyFont="1" applyFill="1" applyBorder="1" applyAlignment="1" applyProtection="1">
      <alignment horizontal="left" vertical="center" wrapText="1"/>
      <protection locked="0"/>
    </xf>
    <xf numFmtId="169" fontId="8" fillId="0" borderId="0" xfId="0" applyNumberFormat="1" applyFont="1" applyFill="1" applyBorder="1" applyAlignment="1" applyProtection="1">
      <alignment horizontal="center" vertical="center"/>
      <protection locked="0"/>
    </xf>
    <xf numFmtId="169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right" vertical="center" wrapText="1"/>
      <protection locked="0"/>
    </xf>
    <xf numFmtId="166" fontId="8" fillId="0" borderId="0" xfId="0" applyNumberFormat="1" applyFont="1" applyFill="1" applyBorder="1" applyAlignment="1" applyProtection="1">
      <alignment horizontal="right" vertical="center" wrapText="1"/>
      <protection locked="0"/>
    </xf>
    <xf numFmtId="167" fontId="8" fillId="5" borderId="2" xfId="1" applyNumberFormat="1" applyFont="1" applyFill="1" applyBorder="1" applyAlignment="1" applyProtection="1">
      <alignment horizontal="center" vertical="center" wrapText="1"/>
      <protection locked="0" hidden="1"/>
    </xf>
    <xf numFmtId="167" fontId="8" fillId="0" borderId="2" xfId="1" applyNumberFormat="1" applyFont="1" applyFill="1" applyBorder="1" applyAlignment="1" applyProtection="1">
      <alignment horizontal="center" vertical="center" wrapText="1"/>
      <protection locked="0" hidden="1"/>
    </xf>
    <xf numFmtId="167" fontId="8" fillId="0" borderId="9" xfId="1" applyNumberFormat="1" applyFont="1" applyFill="1" applyBorder="1" applyAlignment="1" applyProtection="1">
      <alignment horizontal="center" vertical="center" wrapText="1"/>
      <protection locked="0" hidden="1"/>
    </xf>
    <xf numFmtId="167" fontId="8" fillId="4" borderId="2" xfId="1" applyNumberFormat="1" applyFont="1" applyFill="1" applyBorder="1" applyAlignment="1" applyProtection="1">
      <alignment horizontal="center" vertical="center" wrapText="1"/>
      <protection locked="0" hidden="1"/>
    </xf>
    <xf numFmtId="167" fontId="8" fillId="0" borderId="12" xfId="1" applyNumberFormat="1" applyFont="1" applyFill="1" applyBorder="1" applyAlignment="1" applyProtection="1">
      <alignment horizontal="center" vertical="center" wrapText="1"/>
      <protection locked="0" hidden="1"/>
    </xf>
    <xf numFmtId="167" fontId="8" fillId="0" borderId="13" xfId="1" applyNumberFormat="1" applyFont="1" applyFill="1" applyBorder="1" applyAlignment="1" applyProtection="1">
      <alignment horizontal="center" vertical="center" wrapText="1"/>
      <protection locked="0" hidden="1"/>
    </xf>
    <xf numFmtId="167" fontId="8" fillId="4" borderId="11" xfId="1" applyNumberFormat="1" applyFont="1" applyFill="1" applyBorder="1" applyAlignment="1" applyProtection="1">
      <alignment horizontal="center" vertical="center" wrapText="1"/>
      <protection locked="0" hidden="1"/>
    </xf>
    <xf numFmtId="49" fontId="8" fillId="0" borderId="0" xfId="0" applyNumberFormat="1" applyFont="1" applyFill="1" applyBorder="1" applyAlignment="1" applyProtection="1">
      <alignment vertical="center" wrapText="1"/>
      <protection locked="0" hidden="1"/>
    </xf>
    <xf numFmtId="49" fontId="8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65" fontId="8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165" fontId="8" fillId="0" borderId="0" xfId="0" applyNumberFormat="1" applyFont="1" applyFill="1" applyBorder="1" applyAlignment="1" applyProtection="1">
      <alignment horizontal="center" vertical="center"/>
      <protection locked="0" hidden="1"/>
    </xf>
    <xf numFmtId="0" fontId="8" fillId="0" borderId="0" xfId="0" applyNumberFormat="1" applyFont="1" applyFill="1" applyBorder="1" applyAlignment="1" applyProtection="1">
      <alignment vertical="top" wrapText="1"/>
      <protection locked="0"/>
    </xf>
    <xf numFmtId="0" fontId="9" fillId="4" borderId="5" xfId="0" applyNumberFormat="1" applyFont="1" applyFill="1" applyBorder="1" applyAlignment="1" applyProtection="1">
      <alignment horizontal="center" vertical="center"/>
      <protection locked="0"/>
    </xf>
    <xf numFmtId="0" fontId="9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7" xfId="0" applyNumberFormat="1" applyFont="1" applyFill="1" applyBorder="1" applyAlignment="1" applyProtection="1">
      <alignment horizontal="center" vertical="center"/>
      <protection locked="0"/>
    </xf>
    <xf numFmtId="0" fontId="9" fillId="4" borderId="8" xfId="0" applyNumberFormat="1" applyFont="1" applyFill="1" applyBorder="1" applyAlignment="1" applyProtection="1">
      <alignment horizontal="center" vertical="center"/>
      <protection locked="0"/>
    </xf>
    <xf numFmtId="0" fontId="9" fillId="4" borderId="15" xfId="0" applyNumberFormat="1" applyFont="1" applyFill="1" applyBorder="1" applyAlignment="1" applyProtection="1">
      <alignment horizontal="center" vertical="center"/>
      <protection locked="0"/>
    </xf>
    <xf numFmtId="0" fontId="9" fillId="4" borderId="10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NumberFormat="1" applyFont="1" applyFill="1" applyBorder="1" applyAlignment="1" applyProtection="1">
      <alignment horizontal="center" vertical="center"/>
      <protection locked="0"/>
    </xf>
    <xf numFmtId="0" fontId="9" fillId="4" borderId="8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0" xfId="0" applyNumberFormat="1" applyFont="1" applyFill="1" applyBorder="1" applyAlignment="1" applyProtection="1">
      <alignment vertical="top"/>
      <protection locked="0"/>
    </xf>
    <xf numFmtId="0" fontId="9" fillId="0" borderId="0" xfId="0" applyNumberFormat="1" applyFont="1" applyFill="1" applyBorder="1" applyAlignment="1" applyProtection="1">
      <alignment horizontal="right" vertical="top"/>
      <protection locked="0"/>
    </xf>
    <xf numFmtId="168" fontId="8" fillId="0" borderId="0" xfId="0" applyNumberFormat="1" applyFont="1" applyFill="1" applyBorder="1" applyAlignment="1" applyProtection="1">
      <alignment vertical="top"/>
      <protection locked="0"/>
    </xf>
    <xf numFmtId="3" fontId="8" fillId="0" borderId="0" xfId="0" applyNumberFormat="1" applyFont="1" applyFill="1" applyBorder="1" applyAlignment="1" applyProtection="1">
      <alignment vertical="top"/>
      <protection locked="0"/>
    </xf>
    <xf numFmtId="168" fontId="8" fillId="0" borderId="0" xfId="0" applyNumberFormat="1" applyFont="1" applyFill="1" applyBorder="1" applyAlignment="1" applyProtection="1">
      <alignment horizontal="right" vertical="top"/>
      <protection locked="0"/>
    </xf>
    <xf numFmtId="0" fontId="8" fillId="0" borderId="0" xfId="0" applyNumberFormat="1" applyFont="1" applyFill="1" applyBorder="1" applyAlignment="1" applyProtection="1">
      <alignment horizontal="right" vertical="top"/>
      <protection locked="0"/>
    </xf>
    <xf numFmtId="165" fontId="8" fillId="0" borderId="0" xfId="0" applyNumberFormat="1" applyFont="1" applyFill="1" applyBorder="1" applyAlignment="1" applyProtection="1">
      <alignment horizontal="right" vertical="top"/>
      <protection locked="0"/>
    </xf>
    <xf numFmtId="167" fontId="9" fillId="5" borderId="2" xfId="0" applyNumberFormat="1" applyFont="1" applyFill="1" applyBorder="1" applyAlignment="1" applyProtection="1">
      <alignment horizontal="center" vertical="center" wrapText="1"/>
      <protection locked="0" hidden="1"/>
    </xf>
    <xf numFmtId="167" fontId="9" fillId="5" borderId="9" xfId="0" applyNumberFormat="1" applyFont="1" applyFill="1" applyBorder="1" applyAlignment="1" applyProtection="1">
      <alignment horizontal="center" vertical="center" wrapText="1"/>
      <protection locked="0" hidden="1"/>
    </xf>
    <xf numFmtId="167" fontId="8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167" fontId="8" fillId="0" borderId="13" xfId="0" applyNumberFormat="1" applyFont="1" applyFill="1" applyBorder="1" applyAlignment="1" applyProtection="1">
      <alignment horizontal="center" vertical="center"/>
      <protection locked="0" hidden="1"/>
    </xf>
    <xf numFmtId="167" fontId="8" fillId="0" borderId="11" xfId="0" applyNumberFormat="1" applyFont="1" applyFill="1" applyBorder="1" applyAlignment="1" applyProtection="1">
      <alignment horizontal="center" vertical="center" wrapText="1"/>
      <protection locked="0" hidden="1"/>
    </xf>
    <xf numFmtId="167" fontId="8" fillId="0" borderId="14" xfId="0" applyNumberFormat="1" applyFont="1" applyFill="1" applyBorder="1" applyAlignment="1" applyProtection="1">
      <alignment horizontal="center" vertical="center" wrapText="1"/>
      <protection locked="0" hidden="1"/>
    </xf>
    <xf numFmtId="170" fontId="8" fillId="0" borderId="2" xfId="2" applyNumberFormat="1" applyFont="1" applyFill="1" applyBorder="1" applyAlignment="1" applyProtection="1">
      <alignment horizontal="center" vertical="center" wrapText="1"/>
      <protection locked="0" hidden="1"/>
    </xf>
    <xf numFmtId="167" fontId="8" fillId="0" borderId="9" xfId="0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0" xfId="0" applyProtection="1">
      <protection locked="0"/>
    </xf>
    <xf numFmtId="0" fontId="13" fillId="0" borderId="0" xfId="0" applyFont="1" applyAlignment="1" applyProtection="1">
      <alignment horizontal="center" vertical="top" wrapText="1"/>
    </xf>
    <xf numFmtId="167" fontId="9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14" fontId="8" fillId="0" borderId="2" xfId="0" applyNumberFormat="1" applyFont="1" applyFill="1" applyBorder="1" applyAlignment="1" applyProtection="1">
      <alignment horizontal="center" vertical="center"/>
      <protection locked="0"/>
    </xf>
    <xf numFmtId="14" fontId="8" fillId="0" borderId="0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NumberFormat="1" applyFont="1" applyFill="1" applyBorder="1" applyAlignment="1" applyProtection="1">
      <alignment horizontal="center" vertical="center"/>
      <protection locked="0"/>
    </xf>
    <xf numFmtId="14" fontId="21" fillId="0" borderId="2" xfId="0" applyNumberFormat="1" applyFont="1" applyBorder="1" applyAlignment="1" applyProtection="1">
      <alignment horizontal="center" vertical="center"/>
      <protection locked="0"/>
    </xf>
    <xf numFmtId="14" fontId="21" fillId="0" borderId="18" xfId="0" applyNumberFormat="1" applyFont="1" applyBorder="1" applyAlignment="1" applyProtection="1">
      <alignment horizontal="center" vertical="center"/>
      <protection locked="0"/>
    </xf>
    <xf numFmtId="0" fontId="21" fillId="0" borderId="16" xfId="0" applyFont="1" applyBorder="1" applyAlignment="1" applyProtection="1">
      <alignment horizontal="center" vertical="center"/>
      <protection locked="0"/>
    </xf>
    <xf numFmtId="49" fontId="21" fillId="0" borderId="2" xfId="0" applyNumberFormat="1" applyFont="1" applyBorder="1" applyAlignment="1" applyProtection="1">
      <alignment horizontal="center" vertical="center"/>
      <protection locked="0"/>
    </xf>
    <xf numFmtId="167" fontId="20" fillId="7" borderId="2" xfId="0" applyNumberFormat="1" applyFont="1" applyFill="1" applyBorder="1" applyAlignment="1" applyProtection="1">
      <alignment horizontal="center" vertical="center"/>
      <protection locked="0"/>
    </xf>
    <xf numFmtId="49" fontId="21" fillId="0" borderId="19" xfId="0" applyNumberFormat="1" applyFont="1" applyBorder="1" applyAlignment="1" applyProtection="1">
      <alignment horizontal="center" vertical="center"/>
      <protection locked="0"/>
    </xf>
    <xf numFmtId="49" fontId="21" fillId="0" borderId="18" xfId="0" applyNumberFormat="1" applyFont="1" applyBorder="1" applyAlignment="1" applyProtection="1">
      <alignment horizontal="center" vertical="center"/>
      <protection locked="0"/>
    </xf>
    <xf numFmtId="167" fontId="20" fillId="7" borderId="3" xfId="0" applyNumberFormat="1" applyFont="1" applyFill="1" applyBorder="1" applyAlignment="1" applyProtection="1">
      <alignment horizontal="center" vertical="center"/>
      <protection locked="0"/>
    </xf>
    <xf numFmtId="167" fontId="20" fillId="7" borderId="4" xfId="0" applyNumberFormat="1" applyFont="1" applyFill="1" applyBorder="1" applyAlignment="1" applyProtection="1">
      <alignment horizontal="center" vertical="center"/>
      <protection locked="0"/>
    </xf>
    <xf numFmtId="165" fontId="8" fillId="3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NumberFormat="1" applyFont="1" applyFill="1" applyBorder="1" applyAlignment="1" applyProtection="1">
      <alignment vertical="center" wrapText="1"/>
      <protection locked="0"/>
    </xf>
    <xf numFmtId="0" fontId="8" fillId="0" borderId="0" xfId="0" applyNumberFormat="1" applyFont="1" applyFill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6" xfId="0" applyNumberFormat="1" applyFont="1" applyFill="1" applyBorder="1" applyAlignment="1" applyProtection="1">
      <alignment horizontal="center" vertical="center"/>
      <protection locked="0"/>
    </xf>
    <xf numFmtId="0" fontId="14" fillId="6" borderId="3" xfId="0" applyNumberFormat="1" applyFont="1" applyFill="1" applyBorder="1" applyAlignment="1" applyProtection="1">
      <alignment horizontal="center" vertical="center"/>
      <protection locked="0"/>
    </xf>
    <xf numFmtId="0" fontId="14" fillId="6" borderId="17" xfId="0" applyNumberFormat="1" applyFont="1" applyFill="1" applyBorder="1" applyAlignment="1" applyProtection="1">
      <alignment horizontal="center" vertical="center"/>
      <protection locked="0"/>
    </xf>
    <xf numFmtId="0" fontId="14" fillId="6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NumberFormat="1" applyFont="1" applyFill="1" applyBorder="1" applyAlignment="1" applyProtection="1">
      <alignment vertical="center" wrapText="1"/>
      <protection locked="0"/>
    </xf>
    <xf numFmtId="49" fontId="8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171" fontId="19" fillId="0" borderId="1" xfId="0" applyNumberFormat="1" applyFont="1" applyBorder="1" applyAlignment="1" applyProtection="1">
      <alignment horizontal="center" vertical="center"/>
      <protection locked="0"/>
    </xf>
    <xf numFmtId="171" fontId="19" fillId="0" borderId="16" xfId="0" applyNumberFormat="1" applyFont="1" applyBorder="1" applyAlignment="1" applyProtection="1">
      <alignment horizontal="center" vertical="center"/>
      <protection locked="0"/>
    </xf>
    <xf numFmtId="171" fontId="19" fillId="0" borderId="3" xfId="0" applyNumberFormat="1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 applyProtection="1">
      <alignment horizontal="center" vertical="center"/>
      <protection locked="0"/>
    </xf>
  </cellXfs>
  <cellStyles count="69">
    <cellStyle name="Currency" xfId="1" builtinId="4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Normal" xfId="0" builtinId="0"/>
    <cellStyle name="Percent" xfId="2" builtinId="5"/>
  </cellStyles>
  <dxfs count="8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2"/>
    </mc:Choice>
    <mc:Fallback>
      <c:style val="1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DRE!$C$89</c:f>
              <c:strCache>
                <c:ptCount val="1"/>
                <c:pt idx="0">
                  <c:v>TOTAL CONTAS A PAGAR</c:v>
                </c:pt>
              </c:strCache>
            </c:strRef>
          </c:tx>
          <c:invertIfNegative val="0"/>
          <c:cat>
            <c:strRef>
              <c:f>DRE!$D$2:$O$2</c:f>
              <c:strCache>
                <c:ptCount val="12"/>
                <c:pt idx="0">
                  <c:v>Janeiro</c:v>
                </c:pt>
                <c:pt idx="1">
                  <c:v>Fevereiro</c:v>
                </c:pt>
                <c:pt idx="2">
                  <c:v>Março</c:v>
                </c:pt>
                <c:pt idx="3">
                  <c:v>Abril</c:v>
                </c:pt>
                <c:pt idx="4">
                  <c:v>Maio</c:v>
                </c:pt>
                <c:pt idx="5">
                  <c:v>Junho</c:v>
                </c:pt>
                <c:pt idx="6">
                  <c:v>Julho</c:v>
                </c:pt>
                <c:pt idx="7">
                  <c:v>Agosto</c:v>
                </c:pt>
                <c:pt idx="8">
                  <c:v>Setembro</c:v>
                </c:pt>
                <c:pt idx="9">
                  <c:v>Outubro</c:v>
                </c:pt>
                <c:pt idx="10">
                  <c:v>Novembro</c:v>
                </c:pt>
                <c:pt idx="11">
                  <c:v>Dezembro</c:v>
                </c:pt>
              </c:strCache>
            </c:strRef>
          </c:cat>
          <c:val>
            <c:numRef>
              <c:f>DRE!$D$89:$O$89</c:f>
              <c:numCache>
                <c:formatCode>"$"\ #,##0.00</c:formatCode>
                <c:ptCount val="12"/>
                <c:pt idx="0">
                  <c:v>11000.0</c:v>
                </c:pt>
                <c:pt idx="1">
                  <c:v>12200.0</c:v>
                </c:pt>
                <c:pt idx="2">
                  <c:v>12200.0</c:v>
                </c:pt>
                <c:pt idx="3">
                  <c:v>6000.0</c:v>
                </c:pt>
                <c:pt idx="4">
                  <c:v>6000.0</c:v>
                </c:pt>
                <c:pt idx="5">
                  <c:v>6000.0</c:v>
                </c:pt>
                <c:pt idx="6">
                  <c:v>9000.0</c:v>
                </c:pt>
                <c:pt idx="7">
                  <c:v>6000.0</c:v>
                </c:pt>
                <c:pt idx="8">
                  <c:v>6000.0</c:v>
                </c:pt>
                <c:pt idx="9">
                  <c:v>6000.0</c:v>
                </c:pt>
                <c:pt idx="10">
                  <c:v>6000.0</c:v>
                </c:pt>
                <c:pt idx="11">
                  <c:v>6000.0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668097240"/>
        <c:axId val="668100216"/>
      </c:barChart>
      <c:catAx>
        <c:axId val="668097240"/>
        <c:scaling>
          <c:orientation val="minMax"/>
        </c:scaling>
        <c:delete val="0"/>
        <c:axPos val="b"/>
        <c:majorTickMark val="none"/>
        <c:minorTickMark val="none"/>
        <c:tickLblPos val="nextTo"/>
        <c:crossAx val="668100216"/>
        <c:crosses val="autoZero"/>
        <c:auto val="1"/>
        <c:lblAlgn val="ctr"/>
        <c:lblOffset val="100"/>
        <c:noMultiLvlLbl val="0"/>
      </c:catAx>
      <c:valAx>
        <c:axId val="668100216"/>
        <c:scaling>
          <c:orientation val="minMax"/>
        </c:scaling>
        <c:delete val="0"/>
        <c:axPos val="l"/>
        <c:numFmt formatCode="&quot;$&quot;\ #,##0.00" sourceLinked="1"/>
        <c:majorTickMark val="none"/>
        <c:minorTickMark val="none"/>
        <c:tickLblPos val="nextTo"/>
        <c:crossAx val="66809724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 paperSize="9" orientation="portrait" horizontalDpi="-4" vertic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2"/>
    </mc:Choice>
    <mc:Fallback>
      <c:style val="1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'Fluxo de Gastos'!$B$5</c:f>
              <c:strCache>
                <c:ptCount val="1"/>
                <c:pt idx="0">
                  <c:v>Despesas Reais</c:v>
                </c:pt>
              </c:strCache>
            </c:strRef>
          </c:tx>
          <c:invertIfNegative val="0"/>
          <c:cat>
            <c:strRef>
              <c:f>'Fluxo de Gastos'!$C$3:$N$3</c:f>
              <c:strCache>
                <c:ptCount val="12"/>
                <c:pt idx="0">
                  <c:v>Janeiro</c:v>
                </c:pt>
                <c:pt idx="1">
                  <c:v>Fevereiro</c:v>
                </c:pt>
                <c:pt idx="2">
                  <c:v>Março</c:v>
                </c:pt>
                <c:pt idx="3">
                  <c:v>Abril</c:v>
                </c:pt>
                <c:pt idx="4">
                  <c:v>Maio</c:v>
                </c:pt>
                <c:pt idx="5">
                  <c:v>Junho</c:v>
                </c:pt>
                <c:pt idx="6">
                  <c:v>Julho</c:v>
                </c:pt>
                <c:pt idx="7">
                  <c:v>Agosto</c:v>
                </c:pt>
                <c:pt idx="8">
                  <c:v>Setembro</c:v>
                </c:pt>
                <c:pt idx="9">
                  <c:v>Outubro</c:v>
                </c:pt>
                <c:pt idx="10">
                  <c:v>Novembro</c:v>
                </c:pt>
                <c:pt idx="11">
                  <c:v>Dezembro</c:v>
                </c:pt>
              </c:strCache>
            </c:strRef>
          </c:cat>
          <c:val>
            <c:numRef>
              <c:f>'Fluxo de Gastos'!$C$5:$N$5</c:f>
              <c:numCache>
                <c:formatCode>"$"\ #,##0.00</c:formatCode>
                <c:ptCount val="12"/>
                <c:pt idx="0">
                  <c:v>9000.0</c:v>
                </c:pt>
                <c:pt idx="1">
                  <c:v>7200.0</c:v>
                </c:pt>
                <c:pt idx="2">
                  <c:v>7200.0</c:v>
                </c:pt>
                <c:pt idx="3">
                  <c:v>5000.0</c:v>
                </c:pt>
                <c:pt idx="4">
                  <c:v>5000.0</c:v>
                </c:pt>
                <c:pt idx="5">
                  <c:v>5000.0</c:v>
                </c:pt>
                <c:pt idx="6">
                  <c:v>9000.0</c:v>
                </c:pt>
                <c:pt idx="7">
                  <c:v>2000.0</c:v>
                </c:pt>
                <c:pt idx="8">
                  <c:v>2000.0</c:v>
                </c:pt>
                <c:pt idx="9">
                  <c:v>2000.0</c:v>
                </c:pt>
                <c:pt idx="10">
                  <c:v>5000.0</c:v>
                </c:pt>
                <c:pt idx="11">
                  <c:v>4500.0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668133640"/>
        <c:axId val="668136616"/>
      </c:barChart>
      <c:catAx>
        <c:axId val="668133640"/>
        <c:scaling>
          <c:orientation val="minMax"/>
        </c:scaling>
        <c:delete val="0"/>
        <c:axPos val="b"/>
        <c:majorTickMark val="none"/>
        <c:minorTickMark val="none"/>
        <c:tickLblPos val="nextTo"/>
        <c:crossAx val="668136616"/>
        <c:crosses val="autoZero"/>
        <c:auto val="1"/>
        <c:lblAlgn val="ctr"/>
        <c:lblOffset val="100"/>
        <c:noMultiLvlLbl val="0"/>
      </c:catAx>
      <c:valAx>
        <c:axId val="668136616"/>
        <c:scaling>
          <c:orientation val="minMax"/>
        </c:scaling>
        <c:delete val="0"/>
        <c:axPos val="l"/>
        <c:numFmt formatCode="&quot;$&quot;\ #,##0.00" sourceLinked="1"/>
        <c:majorTickMark val="none"/>
        <c:minorTickMark val="none"/>
        <c:tickLblPos val="nextTo"/>
        <c:crossAx val="66813364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pieChart>
        <c:varyColors val="1"/>
        <c:ser>
          <c:idx val="0"/>
          <c:order val="0"/>
          <c:cat>
            <c:strRef>
              <c:f>Gráficos!$D$45:$D$51</c:f>
              <c:strCache>
                <c:ptCount val="7"/>
                <c:pt idx="0">
                  <c:v>Despesas de Produtos</c:v>
                </c:pt>
                <c:pt idx="1">
                  <c:v>Despesas de Serviços</c:v>
                </c:pt>
                <c:pt idx="2">
                  <c:v>Despesas com RH</c:v>
                </c:pt>
                <c:pt idx="3">
                  <c:v>Despesas Operacionais</c:v>
                </c:pt>
                <c:pt idx="4">
                  <c:v>Despesas com Marketing</c:v>
                </c:pt>
                <c:pt idx="5">
                  <c:v>Despesas Não Operacionais</c:v>
                </c:pt>
                <c:pt idx="6">
                  <c:v>Impostos</c:v>
                </c:pt>
              </c:strCache>
            </c:strRef>
          </c:cat>
          <c:val>
            <c:numRef>
              <c:f>Gráficos!$E$45:$E$51</c:f>
              <c:numCache>
                <c:formatCode>General</c:formatCode>
                <c:ptCount val="7"/>
                <c:pt idx="0">
                  <c:v>11000.0</c:v>
                </c:pt>
                <c:pt idx="1">
                  <c:v>2000.0</c:v>
                </c:pt>
                <c:pt idx="2">
                  <c:v>8000.0</c:v>
                </c:pt>
                <c:pt idx="3">
                  <c:v>26000.0</c:v>
                </c:pt>
                <c:pt idx="4">
                  <c:v>21000.0</c:v>
                </c:pt>
                <c:pt idx="5">
                  <c:v>0.0</c:v>
                </c:pt>
                <c:pt idx="6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pieChart>
        <c:varyColors val="1"/>
        <c:ser>
          <c:idx val="0"/>
          <c:order val="0"/>
          <c:cat>
            <c:strRef>
              <c:f>Gráficos!$D$53:$D$54</c:f>
              <c:strCache>
                <c:ptCount val="2"/>
                <c:pt idx="0">
                  <c:v>Despesas Diretas</c:v>
                </c:pt>
                <c:pt idx="1">
                  <c:v>Despesas Indiretas</c:v>
                </c:pt>
              </c:strCache>
            </c:strRef>
          </c:cat>
          <c:val>
            <c:numRef>
              <c:f>Gráficos!$E$53:$E$54</c:f>
              <c:numCache>
                <c:formatCode>General</c:formatCode>
                <c:ptCount val="2"/>
                <c:pt idx="0">
                  <c:v>13000.0</c:v>
                </c:pt>
                <c:pt idx="1">
                  <c:v>55000.0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4" Type="http://schemas.openxmlformats.org/officeDocument/2006/relationships/chart" Target="../charts/chart3.xml"/><Relationship Id="rId5" Type="http://schemas.openxmlformats.org/officeDocument/2006/relationships/chart" Target="../charts/chart4.xml"/><Relationship Id="rId1" Type="http://schemas.openxmlformats.org/officeDocument/2006/relationships/image" Target="../media/image2.png"/><Relationship Id="rId2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215900</xdr:colOff>
      <xdr:row>0</xdr:row>
      <xdr:rowOff>381000</xdr:rowOff>
    </xdr:from>
    <xdr:to>
      <xdr:col>0</xdr:col>
      <xdr:colOff>1231900</xdr:colOff>
      <xdr:row>0</xdr:row>
      <xdr:rowOff>1130300</xdr:rowOff>
    </xdr:to>
    <xdr:pic>
      <xdr:nvPicPr>
        <xdr:cNvPr id="6155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00" y="381000"/>
          <a:ext cx="1016000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139700</xdr:rowOff>
    </xdr:from>
    <xdr:to>
      <xdr:col>0</xdr:col>
      <xdr:colOff>1193800</xdr:colOff>
      <xdr:row>0</xdr:row>
      <xdr:rowOff>889000</xdr:rowOff>
    </xdr:to>
    <xdr:pic>
      <xdr:nvPicPr>
        <xdr:cNvPr id="7181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139700"/>
          <a:ext cx="1016000" cy="749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0</xdr:row>
      <xdr:rowOff>0</xdr:rowOff>
    </xdr:from>
    <xdr:to>
      <xdr:col>1</xdr:col>
      <xdr:colOff>1104900</xdr:colOff>
      <xdr:row>1</xdr:row>
      <xdr:rowOff>12700</xdr:rowOff>
    </xdr:to>
    <xdr:pic>
      <xdr:nvPicPr>
        <xdr:cNvPr id="2059" name="Picture 7" descr="clip_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0"/>
          <a:ext cx="10414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457200</xdr:rowOff>
    </xdr:from>
    <xdr:to>
      <xdr:col>0</xdr:col>
      <xdr:colOff>1104900</xdr:colOff>
      <xdr:row>0</xdr:row>
      <xdr:rowOff>1231900</xdr:rowOff>
    </xdr:to>
    <xdr:pic>
      <xdr:nvPicPr>
        <xdr:cNvPr id="3086" name="Picture 12" descr="clip_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" y="457200"/>
          <a:ext cx="10414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431800</xdr:rowOff>
    </xdr:from>
    <xdr:to>
      <xdr:col>2</xdr:col>
      <xdr:colOff>139700</xdr:colOff>
      <xdr:row>2</xdr:row>
      <xdr:rowOff>203200</xdr:rowOff>
    </xdr:to>
    <xdr:pic>
      <xdr:nvPicPr>
        <xdr:cNvPr id="4129" name="Picture 17" descr="clip_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431800"/>
          <a:ext cx="1041400" cy="77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6350</xdr:colOff>
      <xdr:row>4</xdr:row>
      <xdr:rowOff>76200</xdr:rowOff>
    </xdr:from>
    <xdr:to>
      <xdr:col>21</xdr:col>
      <xdr:colOff>0</xdr:colOff>
      <xdr:row>22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6350</xdr:colOff>
      <xdr:row>23</xdr:row>
      <xdr:rowOff>114300</xdr:rowOff>
    </xdr:from>
    <xdr:to>
      <xdr:col>21</xdr:col>
      <xdr:colOff>38100</xdr:colOff>
      <xdr:row>39</xdr:row>
      <xdr:rowOff>165100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203200</xdr:colOff>
      <xdr:row>40</xdr:row>
      <xdr:rowOff>165100</xdr:rowOff>
    </xdr:from>
    <xdr:to>
      <xdr:col>21</xdr:col>
      <xdr:colOff>38100</xdr:colOff>
      <xdr:row>68</xdr:row>
      <xdr:rowOff>139700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0</xdr:colOff>
      <xdr:row>40</xdr:row>
      <xdr:rowOff>165100</xdr:rowOff>
    </xdr:from>
    <xdr:to>
      <xdr:col>11</xdr:col>
      <xdr:colOff>241300</xdr:colOff>
      <xdr:row>68</xdr:row>
      <xdr:rowOff>139700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vmlDrawing" Target="../drawings/vmlDrawing2.vml"/><Relationship Id="rId3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7"/>
  <sheetViews>
    <sheetView showGridLines="0" tabSelected="1" topLeftCell="A81" zoomScale="90" zoomScaleNormal="90" zoomScalePageLayoutView="90" workbookViewId="0">
      <selection activeCell="B163" sqref="B163"/>
    </sheetView>
  </sheetViews>
  <sheetFormatPr baseColWidth="10" defaultColWidth="0" defaultRowHeight="14" zeroHeight="1" x14ac:dyDescent="0"/>
  <cols>
    <col min="1" max="1" width="19" style="4" customWidth="1"/>
    <col min="2" max="2" width="60" style="3" bestFit="1" customWidth="1"/>
    <col min="3" max="3" width="14.1640625" style="3" hidden="1" customWidth="1"/>
    <col min="4" max="4" width="48.1640625" style="3" hidden="1" customWidth="1"/>
    <col min="5" max="5" width="52" style="3" hidden="1" customWidth="1"/>
    <col min="6" max="6" width="52" style="4" hidden="1" customWidth="1"/>
    <col min="7" max="16384" width="8.83203125" style="4" hidden="1"/>
  </cols>
  <sheetData>
    <row r="1" spans="1:5" ht="97" customHeight="1">
      <c r="A1" s="1" t="s">
        <v>76</v>
      </c>
      <c r="B1" s="2" t="s">
        <v>39</v>
      </c>
    </row>
    <row r="2" spans="1:5" ht="18.75" customHeight="1">
      <c r="A2" s="5">
        <v>4</v>
      </c>
      <c r="B2" s="6" t="s">
        <v>52</v>
      </c>
      <c r="E2" s="6"/>
    </row>
    <row r="3" spans="1:5" s="8" customFormat="1" ht="18.75" customHeight="1">
      <c r="A3" s="7"/>
      <c r="C3" s="9"/>
      <c r="D3" s="9"/>
    </row>
    <row r="4" spans="1:5" ht="18.75" customHeight="1">
      <c r="A4" s="5" t="s">
        <v>15</v>
      </c>
      <c r="B4" s="6" t="s">
        <v>53</v>
      </c>
      <c r="E4" s="6"/>
    </row>
    <row r="5" spans="1:5" ht="18.75" customHeight="1">
      <c r="A5" s="5" t="s">
        <v>42</v>
      </c>
      <c r="B5" s="6" t="s">
        <v>89</v>
      </c>
      <c r="E5" s="6"/>
    </row>
    <row r="6" spans="1:5" ht="18" customHeight="1">
      <c r="A6" s="5" t="s">
        <v>16</v>
      </c>
      <c r="B6" s="6" t="s">
        <v>90</v>
      </c>
      <c r="E6" s="6"/>
    </row>
    <row r="7" spans="1:5" ht="18" customHeight="1">
      <c r="A7" s="5" t="s">
        <v>109</v>
      </c>
      <c r="B7" s="6"/>
      <c r="E7" s="6"/>
    </row>
    <row r="8" spans="1:5" ht="18" customHeight="1">
      <c r="A8" s="5" t="s">
        <v>110</v>
      </c>
      <c r="B8" s="6"/>
      <c r="E8" s="6"/>
    </row>
    <row r="9" spans="1:5" ht="18" customHeight="1">
      <c r="A9" s="5" t="s">
        <v>111</v>
      </c>
      <c r="B9" s="6"/>
      <c r="E9" s="6"/>
    </row>
    <row r="10" spans="1:5" ht="18" customHeight="1">
      <c r="A10" s="5" t="s">
        <v>112</v>
      </c>
      <c r="B10" s="6"/>
      <c r="E10" s="6"/>
    </row>
    <row r="11" spans="1:5" ht="18.75" customHeight="1">
      <c r="A11" s="5" t="s">
        <v>113</v>
      </c>
      <c r="B11" s="6"/>
      <c r="E11" s="6"/>
    </row>
    <row r="12" spans="1:5" ht="18.75" customHeight="1">
      <c r="A12" s="5" t="s">
        <v>114</v>
      </c>
      <c r="B12" s="6"/>
      <c r="E12" s="6"/>
    </row>
    <row r="13" spans="1:5" ht="18.75" customHeight="1">
      <c r="A13" s="5" t="s">
        <v>115</v>
      </c>
      <c r="B13" s="6"/>
      <c r="E13" s="6"/>
    </row>
    <row r="14" spans="1:5" ht="18.75" customHeight="1">
      <c r="A14" s="5" t="s">
        <v>116</v>
      </c>
      <c r="B14" s="6"/>
      <c r="E14" s="6"/>
    </row>
    <row r="15" spans="1:5" ht="18.75" customHeight="1">
      <c r="A15" s="5" t="s">
        <v>17</v>
      </c>
      <c r="B15" s="6" t="s">
        <v>54</v>
      </c>
      <c r="E15" s="6"/>
    </row>
    <row r="16" spans="1:5" s="8" customFormat="1" ht="18.75" customHeight="1">
      <c r="A16" s="7"/>
      <c r="C16" s="9"/>
      <c r="D16" s="9"/>
    </row>
    <row r="17" spans="1:5" ht="18.75" customHeight="1">
      <c r="A17" s="5" t="s">
        <v>55</v>
      </c>
      <c r="B17" s="6" t="s">
        <v>56</v>
      </c>
      <c r="E17" s="6"/>
    </row>
    <row r="18" spans="1:5" ht="18.75" customHeight="1">
      <c r="A18" s="5" t="s">
        <v>57</v>
      </c>
      <c r="B18" s="10" t="s">
        <v>91</v>
      </c>
      <c r="E18" s="6"/>
    </row>
    <row r="19" spans="1:5" ht="18.75" customHeight="1">
      <c r="A19" s="5" t="s">
        <v>58</v>
      </c>
      <c r="B19" s="10" t="s">
        <v>92</v>
      </c>
      <c r="E19" s="6"/>
    </row>
    <row r="20" spans="1:5" ht="18.75" customHeight="1">
      <c r="A20" s="5" t="s">
        <v>59</v>
      </c>
      <c r="B20" s="10"/>
      <c r="E20" s="6"/>
    </row>
    <row r="21" spans="1:5" ht="18.75" customHeight="1">
      <c r="A21" s="5" t="s">
        <v>117</v>
      </c>
      <c r="B21" s="10"/>
      <c r="E21" s="6"/>
    </row>
    <row r="22" spans="1:5" ht="18.75" customHeight="1">
      <c r="A22" s="5" t="s">
        <v>118</v>
      </c>
      <c r="B22" s="10"/>
      <c r="E22" s="6"/>
    </row>
    <row r="23" spans="1:5" ht="18.75" customHeight="1">
      <c r="A23" s="5" t="s">
        <v>119</v>
      </c>
      <c r="B23" s="10"/>
      <c r="E23" s="6"/>
    </row>
    <row r="24" spans="1:5" ht="18.75" customHeight="1">
      <c r="A24" s="5" t="s">
        <v>120</v>
      </c>
      <c r="B24" s="10"/>
      <c r="E24" s="6"/>
    </row>
    <row r="25" spans="1:5" ht="18.75" customHeight="1">
      <c r="A25" s="5" t="s">
        <v>121</v>
      </c>
      <c r="B25" s="10"/>
      <c r="E25" s="6"/>
    </row>
    <row r="26" spans="1:5" ht="18.75" customHeight="1">
      <c r="A26" s="5" t="s">
        <v>122</v>
      </c>
      <c r="B26" s="10"/>
      <c r="E26" s="6"/>
    </row>
    <row r="27" spans="1:5" ht="18.75" customHeight="1">
      <c r="A27" s="5" t="s">
        <v>123</v>
      </c>
      <c r="B27" s="10"/>
      <c r="E27" s="6"/>
    </row>
    <row r="28" spans="1:5" ht="18.75" customHeight="1">
      <c r="A28" s="5" t="s">
        <v>60</v>
      </c>
      <c r="B28" s="10" t="s">
        <v>72</v>
      </c>
      <c r="E28" s="6"/>
    </row>
    <row r="29" spans="1:5" s="8" customFormat="1" ht="18.75" customHeight="1">
      <c r="A29" s="7"/>
      <c r="C29" s="9"/>
      <c r="D29" s="9"/>
    </row>
    <row r="30" spans="1:5" ht="18.75" customHeight="1">
      <c r="A30" s="5">
        <v>6</v>
      </c>
      <c r="B30" s="6" t="s">
        <v>61</v>
      </c>
      <c r="E30" s="6"/>
    </row>
    <row r="31" spans="1:5" s="8" customFormat="1" ht="18.75" customHeight="1">
      <c r="A31" s="7"/>
      <c r="C31" s="9"/>
      <c r="D31" s="9"/>
    </row>
    <row r="32" spans="1:5" ht="18.75" customHeight="1">
      <c r="A32" s="5" t="s">
        <v>18</v>
      </c>
      <c r="B32" s="6" t="s">
        <v>62</v>
      </c>
      <c r="E32" s="6"/>
    </row>
    <row r="33" spans="1:5" ht="18.75" customHeight="1">
      <c r="A33" s="11" t="s">
        <v>19</v>
      </c>
      <c r="B33" s="12" t="s">
        <v>93</v>
      </c>
      <c r="E33" s="6"/>
    </row>
    <row r="34" spans="1:5" ht="18.75" customHeight="1">
      <c r="A34" s="11" t="s">
        <v>20</v>
      </c>
      <c r="B34" s="12" t="s">
        <v>94</v>
      </c>
      <c r="E34" s="6"/>
    </row>
    <row r="35" spans="1:5" ht="18.75" customHeight="1">
      <c r="A35" s="11" t="s">
        <v>21</v>
      </c>
      <c r="B35" s="12" t="s">
        <v>95</v>
      </c>
      <c r="E35" s="6"/>
    </row>
    <row r="36" spans="1:5" ht="18.75" customHeight="1">
      <c r="A36" s="11" t="s">
        <v>22</v>
      </c>
      <c r="B36" s="12" t="s">
        <v>96</v>
      </c>
      <c r="E36" s="6"/>
    </row>
    <row r="37" spans="1:5" ht="18.75" customHeight="1">
      <c r="A37" s="11" t="s">
        <v>124</v>
      </c>
      <c r="B37" s="12"/>
      <c r="E37" s="6"/>
    </row>
    <row r="38" spans="1:5" ht="18.75" customHeight="1">
      <c r="A38" s="11" t="s">
        <v>125</v>
      </c>
      <c r="B38" s="12"/>
      <c r="E38" s="6"/>
    </row>
    <row r="39" spans="1:5" ht="18.75" customHeight="1">
      <c r="A39" s="11" t="s">
        <v>126</v>
      </c>
      <c r="B39" s="12"/>
      <c r="E39" s="6"/>
    </row>
    <row r="40" spans="1:5" ht="18.75" customHeight="1">
      <c r="A40" s="11" t="s">
        <v>127</v>
      </c>
      <c r="B40" s="12"/>
      <c r="E40" s="6"/>
    </row>
    <row r="41" spans="1:5" ht="18.75" customHeight="1">
      <c r="A41" s="11" t="s">
        <v>128</v>
      </c>
      <c r="B41" s="12"/>
      <c r="E41" s="6"/>
    </row>
    <row r="42" spans="1:5" ht="18.75" customHeight="1">
      <c r="A42" s="11" t="s">
        <v>129</v>
      </c>
      <c r="B42" s="12"/>
      <c r="E42" s="6"/>
    </row>
    <row r="43" spans="1:5" ht="18.75" customHeight="1">
      <c r="A43" s="11" t="s">
        <v>23</v>
      </c>
      <c r="B43" s="12" t="s">
        <v>63</v>
      </c>
      <c r="E43" s="6"/>
    </row>
    <row r="44" spans="1:5" s="8" customFormat="1" ht="18.75" customHeight="1">
      <c r="A44" s="7"/>
      <c r="C44" s="9"/>
      <c r="D44" s="9"/>
    </row>
    <row r="45" spans="1:5" ht="18.75" customHeight="1">
      <c r="A45" s="5" t="s">
        <v>24</v>
      </c>
      <c r="B45" s="6" t="s">
        <v>64</v>
      </c>
      <c r="E45" s="6"/>
    </row>
    <row r="46" spans="1:5" ht="18.75" customHeight="1">
      <c r="A46" s="11" t="s">
        <v>25</v>
      </c>
      <c r="B46" s="12" t="s">
        <v>97</v>
      </c>
      <c r="E46" s="6"/>
    </row>
    <row r="47" spans="1:5" ht="18.75" customHeight="1">
      <c r="A47" s="11" t="s">
        <v>26</v>
      </c>
      <c r="B47" s="12" t="s">
        <v>98</v>
      </c>
      <c r="E47" s="6"/>
    </row>
    <row r="48" spans="1:5" ht="18.75" customHeight="1">
      <c r="A48" s="11" t="s">
        <v>27</v>
      </c>
      <c r="B48" s="12" t="s">
        <v>99</v>
      </c>
      <c r="E48" s="6"/>
    </row>
    <row r="49" spans="1:5" ht="18.75" customHeight="1">
      <c r="A49" s="11" t="s">
        <v>28</v>
      </c>
      <c r="B49" s="12" t="s">
        <v>100</v>
      </c>
      <c r="E49" s="6"/>
    </row>
    <row r="50" spans="1:5" ht="18.75" customHeight="1">
      <c r="A50" s="11" t="s">
        <v>130</v>
      </c>
      <c r="B50" s="12"/>
      <c r="E50" s="6"/>
    </row>
    <row r="51" spans="1:5" ht="18.75" customHeight="1">
      <c r="A51" s="11" t="s">
        <v>131</v>
      </c>
      <c r="B51" s="12"/>
      <c r="E51" s="6"/>
    </row>
    <row r="52" spans="1:5" ht="18.75" customHeight="1">
      <c r="A52" s="11" t="s">
        <v>132</v>
      </c>
      <c r="B52" s="12"/>
      <c r="E52" s="6"/>
    </row>
    <row r="53" spans="1:5" ht="18.75" customHeight="1">
      <c r="A53" s="11" t="s">
        <v>133</v>
      </c>
      <c r="B53" s="12"/>
      <c r="E53" s="6"/>
    </row>
    <row r="54" spans="1:5" ht="18.75" customHeight="1">
      <c r="A54" s="11" t="s">
        <v>134</v>
      </c>
      <c r="B54" s="12"/>
      <c r="E54" s="6"/>
    </row>
    <row r="55" spans="1:5" ht="18.75" customHeight="1">
      <c r="A55" s="11" t="s">
        <v>135</v>
      </c>
      <c r="B55" s="12"/>
      <c r="E55" s="6"/>
    </row>
    <row r="56" spans="1:5" ht="18.75" customHeight="1">
      <c r="A56" s="11" t="s">
        <v>29</v>
      </c>
      <c r="B56" s="12" t="s">
        <v>65</v>
      </c>
      <c r="E56" s="6"/>
    </row>
    <row r="57" spans="1:5" s="8" customFormat="1" ht="18.75" customHeight="1">
      <c r="A57" s="7"/>
      <c r="C57" s="9"/>
      <c r="D57" s="9"/>
    </row>
    <row r="58" spans="1:5" ht="18.75" customHeight="1">
      <c r="A58" s="5" t="s">
        <v>30</v>
      </c>
      <c r="B58" s="6" t="s">
        <v>66</v>
      </c>
      <c r="E58" s="6"/>
    </row>
    <row r="59" spans="1:5" ht="18.75" customHeight="1">
      <c r="A59" s="11" t="s">
        <v>31</v>
      </c>
      <c r="B59" s="12" t="s">
        <v>101</v>
      </c>
      <c r="E59" s="6"/>
    </row>
    <row r="60" spans="1:5" ht="18.75" customHeight="1">
      <c r="A60" s="11" t="s">
        <v>32</v>
      </c>
      <c r="B60" s="12" t="s">
        <v>102</v>
      </c>
    </row>
    <row r="61" spans="1:5" ht="18.75" customHeight="1">
      <c r="A61" s="11" t="s">
        <v>136</v>
      </c>
      <c r="B61" s="12"/>
    </row>
    <row r="62" spans="1:5" ht="18.75" customHeight="1">
      <c r="A62" s="11" t="s">
        <v>137</v>
      </c>
      <c r="B62" s="12"/>
    </row>
    <row r="63" spans="1:5" ht="18.75" customHeight="1">
      <c r="A63" s="11" t="s">
        <v>138</v>
      </c>
      <c r="B63" s="12"/>
    </row>
    <row r="64" spans="1:5" ht="18.75" customHeight="1">
      <c r="A64" s="11" t="s">
        <v>139</v>
      </c>
      <c r="B64" s="12"/>
    </row>
    <row r="65" spans="1:5" ht="18.75" customHeight="1">
      <c r="A65" s="11" t="s">
        <v>140</v>
      </c>
      <c r="B65" s="12"/>
    </row>
    <row r="66" spans="1:5" ht="18.75" customHeight="1">
      <c r="A66" s="11" t="s">
        <v>141</v>
      </c>
      <c r="B66" s="12"/>
    </row>
    <row r="67" spans="1:5" ht="18.75" customHeight="1">
      <c r="A67" s="11" t="s">
        <v>142</v>
      </c>
      <c r="B67" s="12"/>
    </row>
    <row r="68" spans="1:5" ht="18.75" customHeight="1">
      <c r="A68" s="11" t="s">
        <v>143</v>
      </c>
      <c r="B68" s="12"/>
    </row>
    <row r="69" spans="1:5" ht="18.75" customHeight="1">
      <c r="A69" s="5" t="s">
        <v>33</v>
      </c>
      <c r="B69" s="6" t="s">
        <v>67</v>
      </c>
    </row>
    <row r="70" spans="1:5" s="8" customFormat="1" ht="18.75" customHeight="1">
      <c r="A70" s="7"/>
      <c r="C70" s="9"/>
      <c r="D70" s="9"/>
      <c r="E70" s="9"/>
    </row>
    <row r="71" spans="1:5" ht="18.75" customHeight="1">
      <c r="A71" s="5" t="s">
        <v>34</v>
      </c>
      <c r="B71" s="6" t="s">
        <v>68</v>
      </c>
    </row>
    <row r="72" spans="1:5" ht="18.75" customHeight="1">
      <c r="A72" s="11" t="s">
        <v>35</v>
      </c>
      <c r="B72" s="12" t="s">
        <v>103</v>
      </c>
    </row>
    <row r="73" spans="1:5" ht="18.75" customHeight="1">
      <c r="A73" s="11" t="s">
        <v>144</v>
      </c>
      <c r="B73" s="12"/>
    </row>
    <row r="74" spans="1:5" ht="18.75" customHeight="1">
      <c r="A74" s="11" t="s">
        <v>145</v>
      </c>
      <c r="B74" s="12"/>
    </row>
    <row r="75" spans="1:5" ht="18.75" customHeight="1">
      <c r="A75" s="11" t="s">
        <v>146</v>
      </c>
      <c r="B75" s="12"/>
    </row>
    <row r="76" spans="1:5" ht="18.75" customHeight="1">
      <c r="A76" s="11" t="s">
        <v>147</v>
      </c>
      <c r="B76" s="12"/>
    </row>
    <row r="77" spans="1:5" ht="18.75" customHeight="1">
      <c r="A77" s="11" t="s">
        <v>148</v>
      </c>
      <c r="B77" s="12"/>
    </row>
    <row r="78" spans="1:5" ht="18.75" customHeight="1">
      <c r="A78" s="11" t="s">
        <v>149</v>
      </c>
      <c r="B78" s="12"/>
    </row>
    <row r="79" spans="1:5" ht="18.75" customHeight="1">
      <c r="A79" s="11" t="s">
        <v>150</v>
      </c>
      <c r="B79" s="12"/>
    </row>
    <row r="80" spans="1:5" ht="18.75" customHeight="1">
      <c r="A80" s="11" t="s">
        <v>151</v>
      </c>
      <c r="B80" s="12"/>
    </row>
    <row r="81" spans="1:5" ht="18.75" customHeight="1">
      <c r="A81" s="11" t="s">
        <v>152</v>
      </c>
      <c r="B81" s="12"/>
    </row>
    <row r="82" spans="1:5" ht="18.75" customHeight="1">
      <c r="A82" s="11" t="s">
        <v>36</v>
      </c>
      <c r="B82" s="12" t="s">
        <v>69</v>
      </c>
    </row>
    <row r="83" spans="1:5" s="8" customFormat="1" ht="18.75" customHeight="1">
      <c r="A83" s="7"/>
      <c r="C83" s="9"/>
      <c r="D83" s="9"/>
      <c r="E83" s="9"/>
    </row>
    <row r="84" spans="1:5" ht="18.75" customHeight="1">
      <c r="A84" s="5">
        <v>10</v>
      </c>
      <c r="B84" s="6" t="s">
        <v>70</v>
      </c>
    </row>
    <row r="85" spans="1:5" ht="18.75" customHeight="1">
      <c r="A85" s="11" t="s">
        <v>74</v>
      </c>
      <c r="B85" s="12" t="s">
        <v>104</v>
      </c>
    </row>
    <row r="86" spans="1:5" ht="18.75" customHeight="1">
      <c r="A86" s="11" t="s">
        <v>153</v>
      </c>
      <c r="B86" s="12"/>
    </row>
    <row r="87" spans="1:5" ht="18.75" customHeight="1">
      <c r="A87" s="11" t="s">
        <v>154</v>
      </c>
      <c r="B87" s="12"/>
    </row>
    <row r="88" spans="1:5" ht="18.75" customHeight="1">
      <c r="A88" s="11" t="s">
        <v>155</v>
      </c>
      <c r="B88" s="12"/>
    </row>
    <row r="89" spans="1:5" ht="18.75" customHeight="1">
      <c r="A89" s="11" t="s">
        <v>156</v>
      </c>
      <c r="B89" s="12"/>
    </row>
    <row r="90" spans="1:5" ht="18.75" customHeight="1">
      <c r="A90" s="11" t="s">
        <v>157</v>
      </c>
      <c r="B90" s="12"/>
    </row>
    <row r="91" spans="1:5" ht="18.75" customHeight="1">
      <c r="A91" s="11" t="s">
        <v>158</v>
      </c>
      <c r="B91" s="12"/>
    </row>
    <row r="92" spans="1:5" ht="18.75" customHeight="1">
      <c r="A92" s="11" t="s">
        <v>159</v>
      </c>
      <c r="B92" s="12"/>
    </row>
    <row r="93" spans="1:5" ht="18.75" customHeight="1">
      <c r="A93" s="11" t="s">
        <v>160</v>
      </c>
      <c r="B93" s="12"/>
    </row>
    <row r="94" spans="1:5" ht="18.75" customHeight="1">
      <c r="A94" s="11" t="s">
        <v>161</v>
      </c>
      <c r="B94" s="12"/>
    </row>
    <row r="95" spans="1:5" ht="18.75" customHeight="1">
      <c r="A95" s="11" t="s">
        <v>75</v>
      </c>
      <c r="B95" s="12" t="s">
        <v>73</v>
      </c>
    </row>
    <row r="96" spans="1:5" s="8" customFormat="1" ht="18.75" customHeight="1">
      <c r="A96" s="7"/>
      <c r="C96" s="9"/>
      <c r="D96" s="9"/>
      <c r="E96" s="9"/>
    </row>
    <row r="97" spans="1:5" ht="18" hidden="1" customHeight="1">
      <c r="A97" s="6"/>
      <c r="B97" s="6"/>
    </row>
    <row r="98" spans="1:5" ht="18" hidden="1" customHeight="1">
      <c r="A98" s="6"/>
      <c r="B98" s="6"/>
      <c r="C98" s="13"/>
      <c r="D98" s="13"/>
      <c r="E98" s="13"/>
    </row>
    <row r="99" spans="1:5" ht="18" hidden="1" customHeight="1">
      <c r="A99" s="6"/>
      <c r="B99" s="6"/>
      <c r="C99" s="13"/>
      <c r="D99" s="13"/>
      <c r="E99" s="13"/>
    </row>
    <row r="100" spans="1:5" ht="18" hidden="1" customHeight="1">
      <c r="A100" s="6"/>
      <c r="B100" s="6"/>
      <c r="C100" s="13"/>
      <c r="D100" s="13"/>
      <c r="E100" s="13"/>
    </row>
    <row r="101" spans="1:5" ht="18" hidden="1" customHeight="1">
      <c r="A101" s="6"/>
      <c r="B101" s="6"/>
      <c r="C101" s="13"/>
      <c r="D101" s="13"/>
      <c r="E101" s="13"/>
    </row>
    <row r="102" spans="1:5" ht="18" hidden="1" customHeight="1">
      <c r="A102" s="6"/>
      <c r="B102" s="6"/>
    </row>
    <row r="103" spans="1:5" ht="18" hidden="1" customHeight="1">
      <c r="A103" s="6"/>
      <c r="B103" s="6"/>
    </row>
    <row r="104" spans="1:5" ht="18" hidden="1" customHeight="1">
      <c r="A104" s="6"/>
      <c r="B104" s="6"/>
    </row>
    <row r="105" spans="1:5" ht="18" hidden="1" customHeight="1">
      <c r="A105" s="6"/>
      <c r="B105" s="6"/>
    </row>
    <row r="106" spans="1:5" ht="18" hidden="1" customHeight="1">
      <c r="A106" s="6"/>
      <c r="B106" s="6"/>
    </row>
    <row r="107" spans="1:5" ht="18" hidden="1" customHeight="1">
      <c r="A107" s="6"/>
      <c r="B107" s="6"/>
    </row>
    <row r="108" spans="1:5" ht="18" hidden="1" customHeight="1">
      <c r="A108" s="6"/>
      <c r="B108" s="6"/>
    </row>
    <row r="109" spans="1:5" ht="18" hidden="1" customHeight="1">
      <c r="A109" s="6"/>
      <c r="B109" s="6"/>
    </row>
    <row r="110" spans="1:5" ht="18" hidden="1" customHeight="1">
      <c r="A110" s="6"/>
      <c r="B110" s="6"/>
    </row>
    <row r="111" spans="1:5" ht="18" hidden="1" customHeight="1">
      <c r="A111" s="6"/>
      <c r="B111" s="6"/>
    </row>
    <row r="112" spans="1:5" ht="18" hidden="1" customHeight="1">
      <c r="A112" s="6"/>
      <c r="B112" s="6"/>
    </row>
    <row r="113" spans="1:2" ht="18" hidden="1" customHeight="1">
      <c r="A113" s="6"/>
      <c r="B113" s="6"/>
    </row>
    <row r="114" spans="1:2" ht="18" hidden="1" customHeight="1">
      <c r="A114" s="6"/>
      <c r="B114" s="6"/>
    </row>
    <row r="115" spans="1:2" ht="18" hidden="1" customHeight="1">
      <c r="A115" s="6"/>
      <c r="B115" s="6"/>
    </row>
    <row r="116" spans="1:2" ht="18" hidden="1" customHeight="1">
      <c r="A116" s="6"/>
      <c r="B116" s="6"/>
    </row>
    <row r="117" spans="1:2" ht="18" hidden="1" customHeight="1">
      <c r="A117" s="6"/>
      <c r="B117" s="6"/>
    </row>
    <row r="118" spans="1:2" ht="18" hidden="1" customHeight="1">
      <c r="A118" s="6"/>
      <c r="B118" s="6"/>
    </row>
    <row r="119" spans="1:2" ht="18" hidden="1" customHeight="1">
      <c r="A119" s="6"/>
      <c r="B119" s="6"/>
    </row>
    <row r="120" spans="1:2" ht="18" hidden="1" customHeight="1">
      <c r="A120" s="6"/>
      <c r="B120" s="6"/>
    </row>
    <row r="121" spans="1:2" ht="18" hidden="1" customHeight="1">
      <c r="A121" s="6"/>
      <c r="B121" s="6"/>
    </row>
    <row r="122" spans="1:2" ht="18" hidden="1" customHeight="1">
      <c r="A122" s="6"/>
      <c r="B122" s="6"/>
    </row>
    <row r="123" spans="1:2" ht="18" hidden="1" customHeight="1">
      <c r="A123" s="6"/>
      <c r="B123" s="6"/>
    </row>
    <row r="124" spans="1:2" ht="18" hidden="1" customHeight="1">
      <c r="A124" s="6"/>
      <c r="B124" s="6"/>
    </row>
    <row r="125" spans="1:2" ht="18" hidden="1" customHeight="1">
      <c r="A125" s="6"/>
      <c r="B125" s="6"/>
    </row>
    <row r="126" spans="1:2" ht="18" hidden="1" customHeight="1">
      <c r="A126" s="6"/>
      <c r="B126" s="6"/>
    </row>
    <row r="127" spans="1:2" ht="18" hidden="1" customHeight="1">
      <c r="A127" s="6"/>
      <c r="B127" s="6"/>
    </row>
    <row r="128" spans="1:2" ht="18" hidden="1" customHeight="1">
      <c r="A128" s="6"/>
      <c r="B128" s="6"/>
    </row>
    <row r="129" spans="1:2" ht="18" hidden="1" customHeight="1">
      <c r="A129" s="6"/>
      <c r="B129" s="6"/>
    </row>
    <row r="130" spans="1:2" ht="18" hidden="1" customHeight="1">
      <c r="A130" s="6"/>
      <c r="B130" s="6"/>
    </row>
    <row r="131" spans="1:2" ht="18" hidden="1" customHeight="1">
      <c r="A131" s="6"/>
      <c r="B131" s="6"/>
    </row>
    <row r="132" spans="1:2" hidden="1"/>
    <row r="133" spans="1:2" hidden="1"/>
    <row r="134" spans="1:2" hidden="1"/>
    <row r="135" spans="1:2" hidden="1"/>
    <row r="136" spans="1:2" hidden="1"/>
    <row r="137" spans="1:2" hidden="1"/>
    <row r="138" spans="1:2" hidden="1"/>
    <row r="139" spans="1:2" hidden="1"/>
    <row r="140" spans="1:2" hidden="1"/>
    <row r="141" spans="1:2" hidden="1"/>
    <row r="142" spans="1:2" hidden="1"/>
    <row r="143" spans="1:2" hidden="1"/>
    <row r="144" spans="1:2" hidden="1"/>
    <row r="145" spans="1:2" hidden="1"/>
    <row r="146" spans="1:2" hidden="1"/>
    <row r="147" spans="1:2" hidden="1"/>
    <row r="148" spans="1:2" hidden="1"/>
    <row r="149" spans="1:2" hidden="1"/>
    <row r="150" spans="1:2" hidden="1"/>
    <row r="151" spans="1:2" hidden="1"/>
    <row r="152" spans="1:2" hidden="1"/>
    <row r="153" spans="1:2" hidden="1"/>
    <row r="154" spans="1:2" hidden="1"/>
    <row r="155" spans="1:2" hidden="1"/>
    <row r="156" spans="1:2" hidden="1"/>
    <row r="157" spans="1:2" hidden="1"/>
    <row r="158" spans="1:2" hidden="1"/>
    <row r="159" spans="1:2">
      <c r="A159" s="131">
        <v>11</v>
      </c>
      <c r="B159" s="3" t="s">
        <v>163</v>
      </c>
    </row>
    <row r="160" spans="1:2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</sheetData>
  <sheetProtection formatCells="0" formatColumns="0" formatRows="0" insertColumns="0" insertRows="0" insertHyperlinks="0" deleteColumns="0" deleteRows="0" selectLockedCells="1" sort="0" autoFilter="0" pivotTables="0"/>
  <pageMargins left="0.511811024" right="0.511811024" top="0.78740157499999996" bottom="0.78740157499999996" header="0.31496062000000002" footer="0.3149606200000000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44"/>
  <sheetViews>
    <sheetView showGridLines="0" zoomScale="90" zoomScaleNormal="90" zoomScalePageLayoutView="90" workbookViewId="0">
      <pane xSplit="1" ySplit="3" topLeftCell="B2159" activePane="bottomRight" state="frozen"/>
      <selection pane="topRight" activeCell="B1" sqref="B1"/>
      <selection pane="bottomLeft" activeCell="A5" sqref="A5"/>
      <selection pane="bottomRight" activeCell="D2193" sqref="D2193"/>
    </sheetView>
  </sheetViews>
  <sheetFormatPr baseColWidth="10" defaultColWidth="12.83203125" defaultRowHeight="14" outlineLevelRow="1" x14ac:dyDescent="0"/>
  <cols>
    <col min="1" max="1" width="17.83203125" style="14" customWidth="1"/>
    <col min="2" max="2" width="18.6640625" style="14" customWidth="1"/>
    <col min="3" max="3" width="39" style="14" customWidth="1"/>
    <col min="4" max="4" width="45" style="14" customWidth="1"/>
    <col min="5" max="6" width="15.5" style="14" customWidth="1"/>
    <col min="7" max="7" width="32.1640625" style="14" customWidth="1"/>
    <col min="8" max="8" width="2.5" style="14" customWidth="1"/>
    <col min="9" max="9" width="14.33203125" style="14" customWidth="1"/>
    <col min="10" max="10" width="23.33203125" style="14" customWidth="1"/>
    <col min="11" max="11" width="67.1640625" style="14" bestFit="1" customWidth="1"/>
    <col min="12" max="16384" width="12.83203125" style="14"/>
  </cols>
  <sheetData>
    <row r="1" spans="1:12" ht="73" customHeight="1">
      <c r="A1" s="37" t="s">
        <v>77</v>
      </c>
      <c r="B1" s="15" t="s">
        <v>84</v>
      </c>
    </row>
    <row r="2" spans="1:12" ht="5" customHeight="1"/>
    <row r="3" spans="1:12" ht="18.75" customHeight="1">
      <c r="B3" s="16" t="s">
        <v>80</v>
      </c>
      <c r="C3" s="16" t="s">
        <v>37</v>
      </c>
      <c r="D3" s="17" t="s">
        <v>39</v>
      </c>
      <c r="E3" s="16" t="s">
        <v>81</v>
      </c>
      <c r="F3" s="16" t="s">
        <v>13</v>
      </c>
      <c r="G3" s="16" t="s">
        <v>79</v>
      </c>
      <c r="J3" s="18" t="s">
        <v>71</v>
      </c>
      <c r="K3" s="19"/>
    </row>
    <row r="4" spans="1:12" ht="19.5" customHeight="1">
      <c r="B4" s="135" t="s">
        <v>0</v>
      </c>
      <c r="C4" s="136"/>
      <c r="D4" s="136"/>
      <c r="E4" s="136"/>
      <c r="F4" s="136"/>
      <c r="G4" s="136"/>
      <c r="J4" s="18" t="s">
        <v>38</v>
      </c>
      <c r="K4" s="19"/>
    </row>
    <row r="5" spans="1:12" ht="19.5" customHeight="1" outlineLevel="1">
      <c r="B5" s="116">
        <v>40915</v>
      </c>
      <c r="C5" s="20" t="s">
        <v>106</v>
      </c>
      <c r="D5" s="21" t="s">
        <v>89</v>
      </c>
      <c r="E5" s="23">
        <v>2000</v>
      </c>
      <c r="F5" s="24" t="s">
        <v>71</v>
      </c>
      <c r="G5" s="128" t="str">
        <f t="shared" ref="G5:G68" ca="1" si="0">IF(ISBLANK(B5),"",IF(TRIM(UPPER(F5))&lt;&gt;"Pago",IF(B5-TODAY()&lt;0,"Conta vencida",IF(B5-TODAY()&lt;8,"Perto de vencer","")),"Já paga"))</f>
        <v>Já paga</v>
      </c>
      <c r="H5" s="25"/>
      <c r="I5" s="117"/>
      <c r="J5" s="118"/>
      <c r="K5" s="19"/>
      <c r="L5" s="26"/>
    </row>
    <row r="6" spans="1:12" ht="19.5" customHeight="1" outlineLevel="1">
      <c r="B6" s="116">
        <v>40915</v>
      </c>
      <c r="C6" s="27" t="s">
        <v>105</v>
      </c>
      <c r="D6" s="21" t="s">
        <v>92</v>
      </c>
      <c r="E6" s="23">
        <v>3000</v>
      </c>
      <c r="F6" s="24" t="s">
        <v>71</v>
      </c>
      <c r="G6" s="128" t="str">
        <f t="shared" ca="1" si="0"/>
        <v>Já paga</v>
      </c>
      <c r="H6" s="25"/>
      <c r="J6" s="118"/>
      <c r="K6" s="19"/>
      <c r="L6" s="26"/>
    </row>
    <row r="7" spans="1:12" ht="19.5" customHeight="1" outlineLevel="1">
      <c r="B7" s="116">
        <v>40917</v>
      </c>
      <c r="C7" s="27" t="s">
        <v>107</v>
      </c>
      <c r="D7" s="21" t="s">
        <v>93</v>
      </c>
      <c r="E7" s="23">
        <v>1000</v>
      </c>
      <c r="F7" s="24" t="s">
        <v>71</v>
      </c>
      <c r="G7" s="128" t="str">
        <f t="shared" ca="1" si="0"/>
        <v>Já paga</v>
      </c>
      <c r="H7" s="25"/>
      <c r="J7" s="118"/>
      <c r="K7" s="19"/>
      <c r="L7" s="26"/>
    </row>
    <row r="8" spans="1:12" ht="19.5" customHeight="1" outlineLevel="1">
      <c r="B8" s="116">
        <v>40923</v>
      </c>
      <c r="C8" s="27" t="s">
        <v>98</v>
      </c>
      <c r="D8" s="21" t="s">
        <v>98</v>
      </c>
      <c r="E8" s="23">
        <v>3000</v>
      </c>
      <c r="F8" s="24" t="s">
        <v>71</v>
      </c>
      <c r="G8" s="128" t="str">
        <f t="shared" ca="1" si="0"/>
        <v>Já paga</v>
      </c>
      <c r="H8" s="25"/>
      <c r="J8" s="118"/>
      <c r="K8" s="19"/>
      <c r="L8" s="26"/>
    </row>
    <row r="9" spans="1:12" ht="19.5" customHeight="1" outlineLevel="1">
      <c r="B9" s="116">
        <v>40928</v>
      </c>
      <c r="C9" s="27" t="s">
        <v>108</v>
      </c>
      <c r="D9" s="21" t="s">
        <v>102</v>
      </c>
      <c r="E9" s="23">
        <v>2000</v>
      </c>
      <c r="F9" s="24" t="s">
        <v>38</v>
      </c>
      <c r="G9" s="128" t="str">
        <f t="shared" ca="1" si="0"/>
        <v>Conta vencida</v>
      </c>
      <c r="H9" s="25"/>
      <c r="J9" s="118"/>
      <c r="K9" s="19"/>
      <c r="L9" s="26"/>
    </row>
    <row r="10" spans="1:12" ht="19.5" customHeight="1" outlineLevel="1">
      <c r="B10" s="116"/>
      <c r="C10" s="27"/>
      <c r="D10" s="21"/>
      <c r="E10" s="23"/>
      <c r="F10" s="24"/>
      <c r="G10" s="128" t="str">
        <f t="shared" ca="1" si="0"/>
        <v/>
      </c>
      <c r="H10" s="25"/>
      <c r="J10" s="118"/>
      <c r="K10" s="19"/>
      <c r="L10" s="26"/>
    </row>
    <row r="11" spans="1:12" ht="19.5" customHeight="1" outlineLevel="1">
      <c r="B11" s="116"/>
      <c r="C11" s="27"/>
      <c r="D11" s="21"/>
      <c r="E11" s="23"/>
      <c r="F11" s="24"/>
      <c r="G11" s="128" t="str">
        <f t="shared" ca="1" si="0"/>
        <v/>
      </c>
      <c r="H11" s="25"/>
      <c r="J11" s="118"/>
      <c r="K11" s="19"/>
      <c r="L11" s="26"/>
    </row>
    <row r="12" spans="1:12" ht="19.5" customHeight="1" outlineLevel="1">
      <c r="B12" s="116"/>
      <c r="C12" s="27"/>
      <c r="D12" s="21"/>
      <c r="E12" s="23"/>
      <c r="F12" s="24"/>
      <c r="G12" s="128" t="str">
        <f t="shared" ca="1" si="0"/>
        <v/>
      </c>
      <c r="H12" s="25"/>
      <c r="J12" s="118"/>
      <c r="K12" s="19"/>
      <c r="L12" s="26"/>
    </row>
    <row r="13" spans="1:12" ht="19.5" customHeight="1" outlineLevel="1">
      <c r="B13" s="116"/>
      <c r="C13" s="27"/>
      <c r="D13" s="21"/>
      <c r="E13" s="23"/>
      <c r="F13" s="24"/>
      <c r="G13" s="128" t="str">
        <f t="shared" ca="1" si="0"/>
        <v/>
      </c>
      <c r="H13" s="25"/>
      <c r="J13" s="118"/>
      <c r="K13" s="19"/>
      <c r="L13" s="26"/>
    </row>
    <row r="14" spans="1:12" ht="19.5" customHeight="1" outlineLevel="1">
      <c r="B14" s="116"/>
      <c r="C14" s="27"/>
      <c r="D14" s="21"/>
      <c r="E14" s="23"/>
      <c r="F14" s="24"/>
      <c r="G14" s="128" t="str">
        <f t="shared" ca="1" si="0"/>
        <v/>
      </c>
      <c r="H14" s="25"/>
      <c r="J14" s="118"/>
      <c r="K14" s="19"/>
      <c r="L14" s="26"/>
    </row>
    <row r="15" spans="1:12" ht="19.5" customHeight="1" outlineLevel="1">
      <c r="B15" s="116"/>
      <c r="C15" s="27"/>
      <c r="D15" s="21"/>
      <c r="E15" s="23"/>
      <c r="F15" s="24"/>
      <c r="G15" s="128" t="str">
        <f t="shared" ca="1" si="0"/>
        <v/>
      </c>
      <c r="H15" s="25"/>
      <c r="J15" s="118"/>
      <c r="K15" s="19"/>
      <c r="L15" s="26"/>
    </row>
    <row r="16" spans="1:12" ht="19.5" customHeight="1" outlineLevel="1">
      <c r="B16" s="116"/>
      <c r="C16" s="27"/>
      <c r="D16" s="21"/>
      <c r="E16" s="23"/>
      <c r="F16" s="24"/>
      <c r="G16" s="128" t="str">
        <f t="shared" ca="1" si="0"/>
        <v/>
      </c>
      <c r="H16" s="25"/>
      <c r="J16" s="118"/>
      <c r="K16" s="19"/>
      <c r="L16" s="26"/>
    </row>
    <row r="17" spans="2:12" ht="19.5" customHeight="1" outlineLevel="1">
      <c r="B17" s="116"/>
      <c r="C17" s="27"/>
      <c r="D17" s="21"/>
      <c r="E17" s="23"/>
      <c r="F17" s="24"/>
      <c r="G17" s="128" t="str">
        <f t="shared" ca="1" si="0"/>
        <v/>
      </c>
      <c r="H17" s="25"/>
      <c r="J17" s="118"/>
      <c r="K17" s="19"/>
      <c r="L17" s="26"/>
    </row>
    <row r="18" spans="2:12" ht="19.5" customHeight="1" outlineLevel="1">
      <c r="B18" s="116"/>
      <c r="C18" s="27"/>
      <c r="D18" s="21"/>
      <c r="E18" s="23"/>
      <c r="F18" s="24"/>
      <c r="G18" s="128" t="str">
        <f t="shared" ca="1" si="0"/>
        <v/>
      </c>
      <c r="H18" s="25"/>
      <c r="J18" s="118"/>
      <c r="K18" s="19"/>
      <c r="L18" s="26"/>
    </row>
    <row r="19" spans="2:12" ht="19.5" customHeight="1" outlineLevel="1">
      <c r="B19" s="116"/>
      <c r="C19" s="27"/>
      <c r="D19" s="21"/>
      <c r="E19" s="23"/>
      <c r="F19" s="24"/>
      <c r="G19" s="128" t="str">
        <f t="shared" ca="1" si="0"/>
        <v/>
      </c>
      <c r="H19" s="25"/>
      <c r="J19" s="118"/>
      <c r="K19" s="19"/>
      <c r="L19" s="26"/>
    </row>
    <row r="20" spans="2:12" ht="19.5" customHeight="1" outlineLevel="1">
      <c r="B20" s="116"/>
      <c r="C20" s="27"/>
      <c r="D20" s="21"/>
      <c r="E20" s="23"/>
      <c r="F20" s="24"/>
      <c r="G20" s="128" t="str">
        <f t="shared" ca="1" si="0"/>
        <v/>
      </c>
      <c r="H20" s="25"/>
      <c r="J20" s="118"/>
      <c r="K20" s="19"/>
      <c r="L20" s="26"/>
    </row>
    <row r="21" spans="2:12" ht="19.5" customHeight="1" outlineLevel="1">
      <c r="B21" s="116"/>
      <c r="C21" s="27"/>
      <c r="D21" s="21"/>
      <c r="E21" s="23"/>
      <c r="F21" s="24"/>
      <c r="G21" s="128" t="str">
        <f t="shared" ca="1" si="0"/>
        <v/>
      </c>
      <c r="H21" s="25"/>
      <c r="J21" s="118"/>
      <c r="K21" s="19"/>
      <c r="L21" s="26"/>
    </row>
    <row r="22" spans="2:12" ht="19.5" customHeight="1" outlineLevel="1">
      <c r="B22" s="116"/>
      <c r="C22" s="27"/>
      <c r="D22" s="21"/>
      <c r="E22" s="23"/>
      <c r="F22" s="24"/>
      <c r="G22" s="128" t="str">
        <f t="shared" ca="1" si="0"/>
        <v/>
      </c>
      <c r="H22" s="25"/>
      <c r="J22" s="118"/>
      <c r="K22" s="19"/>
      <c r="L22" s="26"/>
    </row>
    <row r="23" spans="2:12" ht="19.5" customHeight="1" outlineLevel="1">
      <c r="B23" s="116"/>
      <c r="C23" s="27"/>
      <c r="D23" s="21"/>
      <c r="E23" s="23"/>
      <c r="F23" s="24"/>
      <c r="G23" s="128" t="str">
        <f t="shared" ca="1" si="0"/>
        <v/>
      </c>
      <c r="H23" s="25"/>
      <c r="J23" s="118"/>
      <c r="K23" s="19"/>
      <c r="L23" s="26"/>
    </row>
    <row r="24" spans="2:12" ht="19.5" customHeight="1" outlineLevel="1">
      <c r="B24" s="116"/>
      <c r="C24" s="27"/>
      <c r="D24" s="21"/>
      <c r="E24" s="23"/>
      <c r="F24" s="24"/>
      <c r="G24" s="128" t="str">
        <f t="shared" ca="1" si="0"/>
        <v/>
      </c>
      <c r="H24" s="25"/>
      <c r="J24" s="118"/>
      <c r="K24" s="19"/>
      <c r="L24" s="26"/>
    </row>
    <row r="25" spans="2:12" ht="19.5" customHeight="1" outlineLevel="1">
      <c r="B25" s="116"/>
      <c r="C25" s="27"/>
      <c r="D25" s="21"/>
      <c r="E25" s="23"/>
      <c r="F25" s="24"/>
      <c r="G25" s="128" t="str">
        <f t="shared" ca="1" si="0"/>
        <v/>
      </c>
      <c r="H25" s="25"/>
      <c r="J25" s="118"/>
      <c r="K25" s="19"/>
      <c r="L25" s="26"/>
    </row>
    <row r="26" spans="2:12" ht="19.5" customHeight="1" outlineLevel="1">
      <c r="B26" s="116"/>
      <c r="C26" s="27"/>
      <c r="D26" s="21"/>
      <c r="E26" s="23"/>
      <c r="F26" s="24"/>
      <c r="G26" s="128" t="str">
        <f t="shared" ca="1" si="0"/>
        <v/>
      </c>
      <c r="H26" s="25"/>
      <c r="J26" s="118"/>
      <c r="K26" s="19"/>
      <c r="L26" s="26"/>
    </row>
    <row r="27" spans="2:12" ht="19.5" customHeight="1" outlineLevel="1">
      <c r="B27" s="116"/>
      <c r="C27" s="27"/>
      <c r="D27" s="21"/>
      <c r="E27" s="23"/>
      <c r="F27" s="24"/>
      <c r="G27" s="128" t="str">
        <f t="shared" ca="1" si="0"/>
        <v/>
      </c>
      <c r="H27" s="25"/>
      <c r="J27" s="118"/>
      <c r="K27" s="19"/>
      <c r="L27" s="26"/>
    </row>
    <row r="28" spans="2:12" ht="19.5" customHeight="1" outlineLevel="1">
      <c r="B28" s="116"/>
      <c r="C28" s="27"/>
      <c r="D28" s="21"/>
      <c r="E28" s="23"/>
      <c r="F28" s="24"/>
      <c r="G28" s="128" t="str">
        <f t="shared" ca="1" si="0"/>
        <v/>
      </c>
      <c r="H28" s="25"/>
      <c r="J28" s="118"/>
      <c r="K28" s="19"/>
      <c r="L28" s="26"/>
    </row>
    <row r="29" spans="2:12" ht="19.5" customHeight="1" outlineLevel="1">
      <c r="B29" s="116"/>
      <c r="C29" s="27"/>
      <c r="D29" s="21"/>
      <c r="E29" s="23"/>
      <c r="F29" s="24"/>
      <c r="G29" s="128" t="str">
        <f t="shared" ca="1" si="0"/>
        <v/>
      </c>
      <c r="H29" s="25"/>
      <c r="J29" s="118"/>
      <c r="K29" s="19"/>
      <c r="L29" s="26"/>
    </row>
    <row r="30" spans="2:12" ht="19.5" customHeight="1" outlineLevel="1">
      <c r="B30" s="116"/>
      <c r="C30" s="27"/>
      <c r="D30" s="21"/>
      <c r="E30" s="23"/>
      <c r="F30" s="24"/>
      <c r="G30" s="128" t="str">
        <f t="shared" ca="1" si="0"/>
        <v/>
      </c>
      <c r="H30" s="25"/>
      <c r="J30" s="118"/>
      <c r="K30" s="19"/>
      <c r="L30" s="26"/>
    </row>
    <row r="31" spans="2:12" ht="19.5" customHeight="1" outlineLevel="1">
      <c r="B31" s="116"/>
      <c r="C31" s="27"/>
      <c r="D31" s="21"/>
      <c r="E31" s="23"/>
      <c r="F31" s="24"/>
      <c r="G31" s="128" t="str">
        <f t="shared" ca="1" si="0"/>
        <v/>
      </c>
      <c r="H31" s="25"/>
      <c r="J31" s="118"/>
      <c r="K31" s="19"/>
      <c r="L31" s="26"/>
    </row>
    <row r="32" spans="2:12" ht="19.5" customHeight="1" outlineLevel="1">
      <c r="B32" s="116"/>
      <c r="C32" s="27"/>
      <c r="D32" s="21"/>
      <c r="E32" s="23"/>
      <c r="F32" s="24"/>
      <c r="G32" s="128" t="str">
        <f t="shared" ca="1" si="0"/>
        <v/>
      </c>
      <c r="H32" s="25"/>
      <c r="J32" s="118"/>
      <c r="K32" s="19"/>
      <c r="L32" s="26"/>
    </row>
    <row r="33" spans="2:12" ht="19.5" customHeight="1" outlineLevel="1">
      <c r="B33" s="116"/>
      <c r="C33" s="27"/>
      <c r="D33" s="21"/>
      <c r="E33" s="23"/>
      <c r="F33" s="24"/>
      <c r="G33" s="128" t="str">
        <f t="shared" ca="1" si="0"/>
        <v/>
      </c>
      <c r="H33" s="25"/>
      <c r="J33" s="118"/>
      <c r="K33" s="19"/>
      <c r="L33" s="26"/>
    </row>
    <row r="34" spans="2:12" ht="19.5" customHeight="1" outlineLevel="1">
      <c r="B34" s="116"/>
      <c r="C34" s="27"/>
      <c r="D34" s="21"/>
      <c r="E34" s="23"/>
      <c r="F34" s="24"/>
      <c r="G34" s="128" t="str">
        <f t="shared" ca="1" si="0"/>
        <v/>
      </c>
      <c r="H34" s="25"/>
      <c r="J34" s="118"/>
      <c r="K34" s="19"/>
      <c r="L34" s="26"/>
    </row>
    <row r="35" spans="2:12" ht="19.5" customHeight="1" outlineLevel="1">
      <c r="B35" s="116"/>
      <c r="C35" s="27"/>
      <c r="D35" s="21"/>
      <c r="E35" s="23"/>
      <c r="F35" s="24"/>
      <c r="G35" s="128" t="str">
        <f t="shared" ca="1" si="0"/>
        <v/>
      </c>
      <c r="H35" s="25"/>
      <c r="J35" s="118"/>
      <c r="K35" s="19"/>
      <c r="L35" s="26"/>
    </row>
    <row r="36" spans="2:12" ht="19.5" customHeight="1" outlineLevel="1">
      <c r="B36" s="116"/>
      <c r="C36" s="27"/>
      <c r="D36" s="21"/>
      <c r="E36" s="23"/>
      <c r="F36" s="24"/>
      <c r="G36" s="128" t="str">
        <f t="shared" ca="1" si="0"/>
        <v/>
      </c>
      <c r="H36" s="25"/>
      <c r="J36" s="118"/>
      <c r="K36" s="19"/>
      <c r="L36" s="26"/>
    </row>
    <row r="37" spans="2:12" ht="19.5" customHeight="1" outlineLevel="1">
      <c r="B37" s="116"/>
      <c r="C37" s="27"/>
      <c r="D37" s="21"/>
      <c r="E37" s="23"/>
      <c r="F37" s="24"/>
      <c r="G37" s="128" t="str">
        <f t="shared" ca="1" si="0"/>
        <v/>
      </c>
      <c r="H37" s="25"/>
      <c r="J37" s="118"/>
      <c r="K37" s="19"/>
      <c r="L37" s="26"/>
    </row>
    <row r="38" spans="2:12" ht="19.5" customHeight="1" outlineLevel="1">
      <c r="B38" s="116"/>
      <c r="C38" s="27"/>
      <c r="D38" s="21"/>
      <c r="E38" s="23"/>
      <c r="F38" s="24"/>
      <c r="G38" s="128" t="str">
        <f t="shared" ca="1" si="0"/>
        <v/>
      </c>
      <c r="H38" s="25"/>
      <c r="J38" s="118"/>
      <c r="K38" s="19"/>
      <c r="L38" s="26"/>
    </row>
    <row r="39" spans="2:12" ht="19.5" customHeight="1" outlineLevel="1">
      <c r="B39" s="116"/>
      <c r="C39" s="27"/>
      <c r="D39" s="21"/>
      <c r="E39" s="23"/>
      <c r="F39" s="24"/>
      <c r="G39" s="128" t="str">
        <f t="shared" ca="1" si="0"/>
        <v/>
      </c>
      <c r="H39" s="25"/>
      <c r="J39" s="118"/>
      <c r="K39" s="19"/>
      <c r="L39" s="26"/>
    </row>
    <row r="40" spans="2:12" ht="19.5" customHeight="1" outlineLevel="1">
      <c r="B40" s="116"/>
      <c r="C40" s="27"/>
      <c r="D40" s="21"/>
      <c r="E40" s="23"/>
      <c r="F40" s="24"/>
      <c r="G40" s="128" t="str">
        <f t="shared" ca="1" si="0"/>
        <v/>
      </c>
      <c r="H40" s="25"/>
      <c r="J40" s="118"/>
      <c r="K40" s="19"/>
      <c r="L40" s="26"/>
    </row>
    <row r="41" spans="2:12" ht="19.5" customHeight="1" outlineLevel="1">
      <c r="B41" s="116"/>
      <c r="C41" s="27"/>
      <c r="D41" s="21"/>
      <c r="E41" s="23"/>
      <c r="F41" s="24"/>
      <c r="G41" s="128" t="str">
        <f t="shared" ca="1" si="0"/>
        <v/>
      </c>
      <c r="H41" s="25"/>
      <c r="J41" s="118"/>
      <c r="K41" s="19"/>
      <c r="L41" s="26"/>
    </row>
    <row r="42" spans="2:12" ht="19.5" customHeight="1" outlineLevel="1">
      <c r="B42" s="116"/>
      <c r="C42" s="27"/>
      <c r="D42" s="21"/>
      <c r="E42" s="23"/>
      <c r="F42" s="24"/>
      <c r="G42" s="128" t="str">
        <f t="shared" ca="1" si="0"/>
        <v/>
      </c>
      <c r="H42" s="25"/>
      <c r="J42" s="118"/>
      <c r="K42" s="19"/>
      <c r="L42" s="26"/>
    </row>
    <row r="43" spans="2:12" ht="19.5" customHeight="1" outlineLevel="1">
      <c r="B43" s="116"/>
      <c r="C43" s="27"/>
      <c r="D43" s="21"/>
      <c r="E43" s="23"/>
      <c r="F43" s="24"/>
      <c r="G43" s="128" t="str">
        <f t="shared" ca="1" si="0"/>
        <v/>
      </c>
      <c r="H43" s="25"/>
      <c r="J43" s="118"/>
      <c r="K43" s="19"/>
      <c r="L43" s="26"/>
    </row>
    <row r="44" spans="2:12" ht="19.5" customHeight="1" outlineLevel="1">
      <c r="B44" s="116"/>
      <c r="C44" s="27"/>
      <c r="D44" s="21"/>
      <c r="E44" s="23"/>
      <c r="F44" s="24"/>
      <c r="G44" s="128" t="str">
        <f t="shared" ca="1" si="0"/>
        <v/>
      </c>
      <c r="H44" s="25"/>
      <c r="J44" s="118"/>
      <c r="K44" s="19"/>
      <c r="L44" s="26"/>
    </row>
    <row r="45" spans="2:12" ht="19.5" customHeight="1" outlineLevel="1">
      <c r="B45" s="116"/>
      <c r="C45" s="27"/>
      <c r="D45" s="21"/>
      <c r="E45" s="23"/>
      <c r="F45" s="24"/>
      <c r="G45" s="128" t="str">
        <f t="shared" ca="1" si="0"/>
        <v/>
      </c>
      <c r="H45" s="25"/>
      <c r="J45" s="118"/>
      <c r="K45" s="19"/>
      <c r="L45" s="26"/>
    </row>
    <row r="46" spans="2:12" ht="19.5" customHeight="1" outlineLevel="1">
      <c r="B46" s="116"/>
      <c r="C46" s="27"/>
      <c r="D46" s="21"/>
      <c r="E46" s="23"/>
      <c r="F46" s="24"/>
      <c r="G46" s="128" t="str">
        <f t="shared" ca="1" si="0"/>
        <v/>
      </c>
      <c r="H46" s="25"/>
      <c r="J46" s="118"/>
      <c r="K46" s="19"/>
      <c r="L46" s="26"/>
    </row>
    <row r="47" spans="2:12" ht="19.5" customHeight="1" outlineLevel="1">
      <c r="B47" s="116"/>
      <c r="C47" s="27"/>
      <c r="D47" s="21"/>
      <c r="E47" s="23"/>
      <c r="F47" s="24"/>
      <c r="G47" s="128" t="str">
        <f t="shared" ca="1" si="0"/>
        <v/>
      </c>
      <c r="H47" s="25"/>
      <c r="J47" s="118"/>
      <c r="K47" s="19"/>
      <c r="L47" s="26"/>
    </row>
    <row r="48" spans="2:12" ht="19.5" customHeight="1" outlineLevel="1">
      <c r="B48" s="116"/>
      <c r="C48" s="27"/>
      <c r="D48" s="21"/>
      <c r="E48" s="23"/>
      <c r="F48" s="24"/>
      <c r="G48" s="128" t="str">
        <f t="shared" ca="1" si="0"/>
        <v/>
      </c>
      <c r="H48" s="25"/>
      <c r="J48" s="118"/>
      <c r="K48" s="19"/>
      <c r="L48" s="26"/>
    </row>
    <row r="49" spans="2:12" ht="19.5" customHeight="1" outlineLevel="1">
      <c r="B49" s="116"/>
      <c r="C49" s="27"/>
      <c r="D49" s="21"/>
      <c r="E49" s="23"/>
      <c r="F49" s="24"/>
      <c r="G49" s="128" t="str">
        <f t="shared" ca="1" si="0"/>
        <v/>
      </c>
      <c r="H49" s="25"/>
      <c r="J49" s="118"/>
      <c r="K49" s="19"/>
      <c r="L49" s="26"/>
    </row>
    <row r="50" spans="2:12" ht="19.5" customHeight="1" outlineLevel="1">
      <c r="B50" s="116"/>
      <c r="C50" s="27"/>
      <c r="D50" s="21"/>
      <c r="E50" s="23"/>
      <c r="F50" s="24"/>
      <c r="G50" s="128" t="str">
        <f t="shared" ca="1" si="0"/>
        <v/>
      </c>
      <c r="H50" s="25"/>
      <c r="J50" s="118"/>
      <c r="K50" s="19"/>
      <c r="L50" s="26"/>
    </row>
    <row r="51" spans="2:12" ht="19.5" customHeight="1" outlineLevel="1">
      <c r="B51" s="116"/>
      <c r="C51" s="27"/>
      <c r="D51" s="21"/>
      <c r="E51" s="23"/>
      <c r="F51" s="24"/>
      <c r="G51" s="128" t="str">
        <f t="shared" ca="1" si="0"/>
        <v/>
      </c>
      <c r="H51" s="25"/>
      <c r="J51" s="118"/>
      <c r="K51" s="19"/>
      <c r="L51" s="26"/>
    </row>
    <row r="52" spans="2:12" ht="19.5" customHeight="1" outlineLevel="1">
      <c r="B52" s="116"/>
      <c r="C52" s="27"/>
      <c r="D52" s="21"/>
      <c r="E52" s="23"/>
      <c r="F52" s="24"/>
      <c r="G52" s="128" t="str">
        <f t="shared" ca="1" si="0"/>
        <v/>
      </c>
      <c r="H52" s="25"/>
      <c r="J52" s="118"/>
      <c r="K52" s="19"/>
      <c r="L52" s="26"/>
    </row>
    <row r="53" spans="2:12" ht="19.5" customHeight="1" outlineLevel="1">
      <c r="B53" s="116"/>
      <c r="C53" s="27"/>
      <c r="D53" s="21"/>
      <c r="E53" s="23"/>
      <c r="F53" s="24"/>
      <c r="G53" s="128" t="str">
        <f t="shared" ca="1" si="0"/>
        <v/>
      </c>
      <c r="H53" s="25"/>
      <c r="J53" s="118"/>
      <c r="K53" s="19"/>
      <c r="L53" s="26"/>
    </row>
    <row r="54" spans="2:12" ht="19.5" customHeight="1" outlineLevel="1">
      <c r="B54" s="116"/>
      <c r="C54" s="27"/>
      <c r="D54" s="21"/>
      <c r="E54" s="23"/>
      <c r="F54" s="24"/>
      <c r="G54" s="128" t="str">
        <f t="shared" ca="1" si="0"/>
        <v/>
      </c>
      <c r="H54" s="25"/>
      <c r="J54" s="118"/>
      <c r="K54" s="19"/>
      <c r="L54" s="26"/>
    </row>
    <row r="55" spans="2:12" ht="19.5" customHeight="1" outlineLevel="1">
      <c r="B55" s="116"/>
      <c r="C55" s="27"/>
      <c r="D55" s="21"/>
      <c r="E55" s="23"/>
      <c r="F55" s="24"/>
      <c r="G55" s="128" t="str">
        <f t="shared" ca="1" si="0"/>
        <v/>
      </c>
      <c r="H55" s="25"/>
      <c r="J55" s="118"/>
      <c r="K55" s="19"/>
      <c r="L55" s="26"/>
    </row>
    <row r="56" spans="2:12" ht="19.5" customHeight="1" outlineLevel="1">
      <c r="B56" s="116"/>
      <c r="C56" s="27"/>
      <c r="D56" s="21"/>
      <c r="E56" s="23"/>
      <c r="F56" s="24"/>
      <c r="G56" s="128" t="str">
        <f t="shared" ca="1" si="0"/>
        <v/>
      </c>
      <c r="H56" s="25"/>
      <c r="J56" s="118"/>
      <c r="K56" s="19"/>
      <c r="L56" s="26"/>
    </row>
    <row r="57" spans="2:12" ht="19.5" customHeight="1" outlineLevel="1">
      <c r="B57" s="116"/>
      <c r="C57" s="27"/>
      <c r="D57" s="21"/>
      <c r="E57" s="23"/>
      <c r="F57" s="24"/>
      <c r="G57" s="128" t="str">
        <f t="shared" ca="1" si="0"/>
        <v/>
      </c>
      <c r="H57" s="25"/>
      <c r="J57" s="118"/>
      <c r="K57" s="19"/>
      <c r="L57" s="26"/>
    </row>
    <row r="58" spans="2:12" ht="19.5" customHeight="1" outlineLevel="1">
      <c r="B58" s="116"/>
      <c r="C58" s="27"/>
      <c r="D58" s="21"/>
      <c r="E58" s="23"/>
      <c r="F58" s="24"/>
      <c r="G58" s="128" t="str">
        <f t="shared" ca="1" si="0"/>
        <v/>
      </c>
      <c r="H58" s="25"/>
      <c r="J58" s="118"/>
      <c r="K58" s="19"/>
      <c r="L58" s="26"/>
    </row>
    <row r="59" spans="2:12" ht="19.5" customHeight="1" outlineLevel="1">
      <c r="B59" s="116"/>
      <c r="C59" s="27"/>
      <c r="D59" s="21"/>
      <c r="E59" s="23"/>
      <c r="F59" s="24"/>
      <c r="G59" s="128" t="str">
        <f t="shared" ca="1" si="0"/>
        <v/>
      </c>
      <c r="H59" s="25"/>
      <c r="J59" s="118"/>
      <c r="K59" s="19"/>
      <c r="L59" s="26"/>
    </row>
    <row r="60" spans="2:12" ht="19.5" customHeight="1" outlineLevel="1">
      <c r="B60" s="116"/>
      <c r="C60" s="27"/>
      <c r="D60" s="21"/>
      <c r="E60" s="23"/>
      <c r="F60" s="24"/>
      <c r="G60" s="128" t="str">
        <f t="shared" ca="1" si="0"/>
        <v/>
      </c>
      <c r="H60" s="25"/>
      <c r="J60" s="118"/>
      <c r="K60" s="19"/>
      <c r="L60" s="26"/>
    </row>
    <row r="61" spans="2:12" ht="19.5" customHeight="1" outlineLevel="1">
      <c r="B61" s="116"/>
      <c r="C61" s="27"/>
      <c r="D61" s="21"/>
      <c r="E61" s="23"/>
      <c r="F61" s="24"/>
      <c r="G61" s="128" t="str">
        <f t="shared" ca="1" si="0"/>
        <v/>
      </c>
      <c r="H61" s="25"/>
      <c r="J61" s="118"/>
      <c r="K61" s="19"/>
      <c r="L61" s="26"/>
    </row>
    <row r="62" spans="2:12" ht="19.5" customHeight="1" outlineLevel="1">
      <c r="B62" s="116"/>
      <c r="C62" s="27"/>
      <c r="D62" s="21"/>
      <c r="E62" s="23"/>
      <c r="F62" s="24"/>
      <c r="G62" s="128" t="str">
        <f t="shared" ca="1" si="0"/>
        <v/>
      </c>
      <c r="H62" s="25"/>
      <c r="J62" s="118"/>
      <c r="K62" s="19"/>
      <c r="L62" s="26"/>
    </row>
    <row r="63" spans="2:12" ht="19.5" customHeight="1" outlineLevel="1">
      <c r="B63" s="116"/>
      <c r="C63" s="27"/>
      <c r="D63" s="21"/>
      <c r="E63" s="23"/>
      <c r="F63" s="24"/>
      <c r="G63" s="128" t="str">
        <f t="shared" ca="1" si="0"/>
        <v/>
      </c>
      <c r="H63" s="25"/>
      <c r="J63" s="118"/>
      <c r="K63" s="19"/>
      <c r="L63" s="26"/>
    </row>
    <row r="64" spans="2:12" ht="19.5" customHeight="1" outlineLevel="1">
      <c r="B64" s="116"/>
      <c r="C64" s="27"/>
      <c r="D64" s="21"/>
      <c r="E64" s="23"/>
      <c r="F64" s="24"/>
      <c r="G64" s="128" t="str">
        <f t="shared" ca="1" si="0"/>
        <v/>
      </c>
      <c r="H64" s="25"/>
      <c r="J64" s="118"/>
      <c r="K64" s="19"/>
      <c r="L64" s="26"/>
    </row>
    <row r="65" spans="2:12" ht="19.5" customHeight="1" outlineLevel="1">
      <c r="B65" s="116"/>
      <c r="C65" s="27"/>
      <c r="D65" s="21"/>
      <c r="E65" s="23"/>
      <c r="F65" s="24"/>
      <c r="G65" s="128" t="str">
        <f t="shared" ca="1" si="0"/>
        <v/>
      </c>
      <c r="H65" s="25"/>
      <c r="J65" s="118"/>
      <c r="K65" s="19"/>
      <c r="L65" s="26"/>
    </row>
    <row r="66" spans="2:12" ht="19.5" customHeight="1" outlineLevel="1">
      <c r="B66" s="116"/>
      <c r="C66" s="27"/>
      <c r="D66" s="21"/>
      <c r="E66" s="23"/>
      <c r="F66" s="24"/>
      <c r="G66" s="128" t="str">
        <f t="shared" ca="1" si="0"/>
        <v/>
      </c>
      <c r="H66" s="25"/>
      <c r="J66" s="118"/>
      <c r="K66" s="19"/>
      <c r="L66" s="26"/>
    </row>
    <row r="67" spans="2:12" ht="19.5" customHeight="1" outlineLevel="1">
      <c r="B67" s="116"/>
      <c r="C67" s="27"/>
      <c r="D67" s="21"/>
      <c r="E67" s="23"/>
      <c r="F67" s="24"/>
      <c r="G67" s="128" t="str">
        <f t="shared" ca="1" si="0"/>
        <v/>
      </c>
      <c r="H67" s="25"/>
      <c r="J67" s="118"/>
      <c r="K67" s="19"/>
      <c r="L67" s="26"/>
    </row>
    <row r="68" spans="2:12" ht="19.5" customHeight="1" outlineLevel="1">
      <c r="B68" s="116"/>
      <c r="C68" s="27"/>
      <c r="D68" s="21"/>
      <c r="E68" s="23"/>
      <c r="F68" s="24"/>
      <c r="G68" s="128" t="str">
        <f t="shared" ca="1" si="0"/>
        <v/>
      </c>
      <c r="H68" s="25"/>
      <c r="J68" s="118"/>
      <c r="K68" s="19"/>
      <c r="L68" s="26"/>
    </row>
    <row r="69" spans="2:12" ht="19.5" customHeight="1" outlineLevel="1">
      <c r="B69" s="116"/>
      <c r="C69" s="27"/>
      <c r="D69" s="21"/>
      <c r="E69" s="23"/>
      <c r="F69" s="24"/>
      <c r="G69" s="128" t="str">
        <f t="shared" ref="G69:G132" ca="1" si="1">IF(ISBLANK(B69),"",IF(TRIM(UPPER(F69))&lt;&gt;"Pago",IF(B69-TODAY()&lt;0,"Conta vencida",IF(B69-TODAY()&lt;8,"Perto de vencer","")),"Já paga"))</f>
        <v/>
      </c>
      <c r="H69" s="25"/>
      <c r="J69" s="118"/>
      <c r="K69" s="19"/>
      <c r="L69" s="26"/>
    </row>
    <row r="70" spans="2:12" ht="19.5" customHeight="1" outlineLevel="1">
      <c r="B70" s="116"/>
      <c r="C70" s="27"/>
      <c r="D70" s="21"/>
      <c r="E70" s="23"/>
      <c r="F70" s="24"/>
      <c r="G70" s="128" t="str">
        <f t="shared" ca="1" si="1"/>
        <v/>
      </c>
      <c r="H70" s="25"/>
      <c r="J70" s="118"/>
      <c r="K70" s="19"/>
      <c r="L70" s="26"/>
    </row>
    <row r="71" spans="2:12" ht="19.5" customHeight="1" outlineLevel="1">
      <c r="B71" s="116"/>
      <c r="C71" s="27"/>
      <c r="D71" s="21"/>
      <c r="E71" s="23"/>
      <c r="F71" s="24"/>
      <c r="G71" s="128" t="str">
        <f t="shared" ca="1" si="1"/>
        <v/>
      </c>
      <c r="H71" s="25"/>
      <c r="J71" s="118"/>
      <c r="K71" s="19"/>
      <c r="L71" s="26"/>
    </row>
    <row r="72" spans="2:12" ht="19.5" customHeight="1" outlineLevel="1">
      <c r="B72" s="116"/>
      <c r="C72" s="27"/>
      <c r="D72" s="21"/>
      <c r="E72" s="23"/>
      <c r="F72" s="24"/>
      <c r="G72" s="128" t="str">
        <f t="shared" ca="1" si="1"/>
        <v/>
      </c>
      <c r="H72" s="25"/>
      <c r="J72" s="118"/>
      <c r="K72" s="19"/>
      <c r="L72" s="26"/>
    </row>
    <row r="73" spans="2:12" ht="19.5" customHeight="1" outlineLevel="1">
      <c r="B73" s="116"/>
      <c r="C73" s="27"/>
      <c r="D73" s="21"/>
      <c r="E73" s="23"/>
      <c r="F73" s="24"/>
      <c r="G73" s="128" t="str">
        <f t="shared" ca="1" si="1"/>
        <v/>
      </c>
      <c r="H73" s="25"/>
      <c r="J73" s="118"/>
      <c r="K73" s="19"/>
      <c r="L73" s="26"/>
    </row>
    <row r="74" spans="2:12" ht="19.5" customHeight="1" outlineLevel="1">
      <c r="B74" s="116"/>
      <c r="C74" s="27"/>
      <c r="D74" s="21"/>
      <c r="E74" s="23"/>
      <c r="F74" s="24"/>
      <c r="G74" s="128" t="str">
        <f t="shared" ca="1" si="1"/>
        <v/>
      </c>
      <c r="H74" s="25"/>
      <c r="J74" s="118"/>
      <c r="K74" s="19"/>
      <c r="L74" s="26"/>
    </row>
    <row r="75" spans="2:12" ht="19.5" customHeight="1" outlineLevel="1">
      <c r="B75" s="116"/>
      <c r="C75" s="27"/>
      <c r="D75" s="21"/>
      <c r="E75" s="23"/>
      <c r="F75" s="24"/>
      <c r="G75" s="128" t="str">
        <f t="shared" ca="1" si="1"/>
        <v/>
      </c>
      <c r="H75" s="25"/>
      <c r="J75" s="118"/>
      <c r="K75" s="19"/>
      <c r="L75" s="26"/>
    </row>
    <row r="76" spans="2:12" ht="19.5" customHeight="1" outlineLevel="1">
      <c r="B76" s="116"/>
      <c r="C76" s="27"/>
      <c r="D76" s="21"/>
      <c r="E76" s="23"/>
      <c r="F76" s="24"/>
      <c r="G76" s="128" t="str">
        <f t="shared" ca="1" si="1"/>
        <v/>
      </c>
      <c r="H76" s="25"/>
      <c r="J76" s="118"/>
      <c r="K76" s="19"/>
      <c r="L76" s="26"/>
    </row>
    <row r="77" spans="2:12" ht="19.5" customHeight="1" outlineLevel="1">
      <c r="B77" s="116"/>
      <c r="C77" s="27"/>
      <c r="D77" s="21"/>
      <c r="E77" s="23"/>
      <c r="F77" s="24"/>
      <c r="G77" s="128" t="str">
        <f t="shared" ca="1" si="1"/>
        <v/>
      </c>
      <c r="H77" s="25"/>
      <c r="J77" s="118"/>
      <c r="K77" s="19"/>
      <c r="L77" s="26"/>
    </row>
    <row r="78" spans="2:12" ht="19.5" customHeight="1" outlineLevel="1">
      <c r="B78" s="116"/>
      <c r="C78" s="27"/>
      <c r="D78" s="21"/>
      <c r="E78" s="23"/>
      <c r="F78" s="24"/>
      <c r="G78" s="128" t="str">
        <f t="shared" ca="1" si="1"/>
        <v/>
      </c>
      <c r="H78" s="25"/>
      <c r="J78" s="118"/>
      <c r="K78" s="19"/>
      <c r="L78" s="26"/>
    </row>
    <row r="79" spans="2:12" ht="19.5" customHeight="1" outlineLevel="1">
      <c r="B79" s="116"/>
      <c r="C79" s="27"/>
      <c r="D79" s="21"/>
      <c r="E79" s="23"/>
      <c r="F79" s="24"/>
      <c r="G79" s="128" t="str">
        <f t="shared" ca="1" si="1"/>
        <v/>
      </c>
      <c r="H79" s="25"/>
      <c r="J79" s="118"/>
      <c r="K79" s="19"/>
      <c r="L79" s="26"/>
    </row>
    <row r="80" spans="2:12" ht="19.5" customHeight="1" outlineLevel="1">
      <c r="B80" s="116"/>
      <c r="C80" s="27"/>
      <c r="D80" s="21"/>
      <c r="E80" s="23"/>
      <c r="F80" s="24"/>
      <c r="G80" s="128" t="str">
        <f t="shared" ca="1" si="1"/>
        <v/>
      </c>
      <c r="H80" s="25"/>
      <c r="J80" s="118"/>
      <c r="K80" s="19"/>
      <c r="L80" s="26"/>
    </row>
    <row r="81" spans="2:12" ht="19.5" customHeight="1" outlineLevel="1">
      <c r="B81" s="116"/>
      <c r="C81" s="27"/>
      <c r="D81" s="21"/>
      <c r="E81" s="23"/>
      <c r="F81" s="24"/>
      <c r="G81" s="128" t="str">
        <f t="shared" ca="1" si="1"/>
        <v/>
      </c>
      <c r="H81" s="25"/>
      <c r="J81" s="118"/>
      <c r="K81" s="19"/>
      <c r="L81" s="26"/>
    </row>
    <row r="82" spans="2:12" ht="19.5" customHeight="1" outlineLevel="1">
      <c r="B82" s="116"/>
      <c r="C82" s="27"/>
      <c r="D82" s="21"/>
      <c r="E82" s="23"/>
      <c r="F82" s="24"/>
      <c r="G82" s="128" t="str">
        <f t="shared" ca="1" si="1"/>
        <v/>
      </c>
      <c r="H82" s="25"/>
      <c r="J82" s="118"/>
      <c r="K82" s="19"/>
      <c r="L82" s="26"/>
    </row>
    <row r="83" spans="2:12" ht="19.5" customHeight="1" outlineLevel="1">
      <c r="B83" s="116"/>
      <c r="C83" s="27"/>
      <c r="D83" s="21"/>
      <c r="E83" s="23"/>
      <c r="F83" s="24"/>
      <c r="G83" s="128" t="str">
        <f t="shared" ca="1" si="1"/>
        <v/>
      </c>
      <c r="H83" s="25"/>
      <c r="J83" s="118"/>
      <c r="K83" s="19"/>
      <c r="L83" s="26"/>
    </row>
    <row r="84" spans="2:12" ht="19.5" customHeight="1" outlineLevel="1">
      <c r="B84" s="116"/>
      <c r="C84" s="27"/>
      <c r="D84" s="21"/>
      <c r="E84" s="23"/>
      <c r="F84" s="24"/>
      <c r="G84" s="128" t="str">
        <f t="shared" ca="1" si="1"/>
        <v/>
      </c>
      <c r="H84" s="25"/>
      <c r="J84" s="118"/>
      <c r="K84" s="19"/>
      <c r="L84" s="26"/>
    </row>
    <row r="85" spans="2:12" ht="19.5" customHeight="1" outlineLevel="1">
      <c r="B85" s="116"/>
      <c r="C85" s="27"/>
      <c r="D85" s="21"/>
      <c r="E85" s="23"/>
      <c r="F85" s="24"/>
      <c r="G85" s="128" t="str">
        <f t="shared" ca="1" si="1"/>
        <v/>
      </c>
      <c r="H85" s="25"/>
      <c r="J85" s="118"/>
      <c r="K85" s="19"/>
      <c r="L85" s="26"/>
    </row>
    <row r="86" spans="2:12" ht="19.5" customHeight="1" outlineLevel="1">
      <c r="B86" s="116"/>
      <c r="C86" s="27"/>
      <c r="D86" s="21"/>
      <c r="E86" s="23"/>
      <c r="F86" s="24"/>
      <c r="G86" s="128" t="str">
        <f t="shared" ca="1" si="1"/>
        <v/>
      </c>
      <c r="H86" s="25"/>
      <c r="J86" s="118"/>
      <c r="K86" s="19"/>
      <c r="L86" s="26"/>
    </row>
    <row r="87" spans="2:12" ht="19.5" customHeight="1" outlineLevel="1">
      <c r="B87" s="116"/>
      <c r="C87" s="27"/>
      <c r="D87" s="21"/>
      <c r="E87" s="23"/>
      <c r="F87" s="24"/>
      <c r="G87" s="128" t="str">
        <f t="shared" ca="1" si="1"/>
        <v/>
      </c>
      <c r="H87" s="25"/>
      <c r="J87" s="118"/>
      <c r="K87" s="19"/>
      <c r="L87" s="26"/>
    </row>
    <row r="88" spans="2:12" ht="19.5" customHeight="1" outlineLevel="1">
      <c r="B88" s="116"/>
      <c r="C88" s="27"/>
      <c r="D88" s="21"/>
      <c r="E88" s="23"/>
      <c r="F88" s="24"/>
      <c r="G88" s="128" t="str">
        <f t="shared" ca="1" si="1"/>
        <v/>
      </c>
      <c r="H88" s="25"/>
      <c r="J88" s="118"/>
      <c r="K88" s="19"/>
      <c r="L88" s="26"/>
    </row>
    <row r="89" spans="2:12" ht="19.5" customHeight="1" outlineLevel="1">
      <c r="B89" s="116"/>
      <c r="C89" s="27"/>
      <c r="D89" s="21"/>
      <c r="E89" s="23"/>
      <c r="F89" s="24"/>
      <c r="G89" s="128" t="str">
        <f t="shared" ca="1" si="1"/>
        <v/>
      </c>
      <c r="H89" s="25"/>
      <c r="J89" s="118"/>
      <c r="K89" s="19"/>
      <c r="L89" s="26"/>
    </row>
    <row r="90" spans="2:12" ht="19.5" customHeight="1" outlineLevel="1">
      <c r="B90" s="116"/>
      <c r="C90" s="27"/>
      <c r="D90" s="21"/>
      <c r="E90" s="23"/>
      <c r="F90" s="24"/>
      <c r="G90" s="128" t="str">
        <f t="shared" ca="1" si="1"/>
        <v/>
      </c>
      <c r="H90" s="25"/>
      <c r="J90" s="118"/>
      <c r="K90" s="19"/>
      <c r="L90" s="26"/>
    </row>
    <row r="91" spans="2:12" ht="19.5" customHeight="1" outlineLevel="1">
      <c r="B91" s="116"/>
      <c r="C91" s="27"/>
      <c r="D91" s="21"/>
      <c r="E91" s="23"/>
      <c r="F91" s="24"/>
      <c r="G91" s="128" t="str">
        <f t="shared" ca="1" si="1"/>
        <v/>
      </c>
      <c r="H91" s="25"/>
      <c r="J91" s="118"/>
      <c r="K91" s="19"/>
      <c r="L91" s="26"/>
    </row>
    <row r="92" spans="2:12" ht="19.5" customHeight="1" outlineLevel="1">
      <c r="B92" s="116"/>
      <c r="C92" s="27"/>
      <c r="D92" s="21"/>
      <c r="E92" s="23"/>
      <c r="F92" s="24"/>
      <c r="G92" s="128" t="str">
        <f t="shared" ca="1" si="1"/>
        <v/>
      </c>
      <c r="H92" s="25"/>
      <c r="J92" s="118"/>
      <c r="K92" s="19"/>
      <c r="L92" s="26"/>
    </row>
    <row r="93" spans="2:12" ht="19.5" customHeight="1" outlineLevel="1">
      <c r="B93" s="116"/>
      <c r="C93" s="27"/>
      <c r="D93" s="21"/>
      <c r="E93" s="23"/>
      <c r="F93" s="24"/>
      <c r="G93" s="128" t="str">
        <f t="shared" ca="1" si="1"/>
        <v/>
      </c>
      <c r="H93" s="25"/>
      <c r="J93" s="118"/>
      <c r="K93" s="19"/>
      <c r="L93" s="26"/>
    </row>
    <row r="94" spans="2:12" ht="19.5" customHeight="1" outlineLevel="1">
      <c r="B94" s="116"/>
      <c r="C94" s="27"/>
      <c r="D94" s="21"/>
      <c r="E94" s="23"/>
      <c r="F94" s="24"/>
      <c r="G94" s="128" t="str">
        <f t="shared" ca="1" si="1"/>
        <v/>
      </c>
      <c r="H94" s="25"/>
      <c r="J94" s="118"/>
      <c r="K94" s="19"/>
      <c r="L94" s="26"/>
    </row>
    <row r="95" spans="2:12" ht="19.5" customHeight="1" outlineLevel="1">
      <c r="B95" s="116"/>
      <c r="C95" s="27"/>
      <c r="D95" s="21"/>
      <c r="E95" s="23"/>
      <c r="F95" s="24"/>
      <c r="G95" s="128" t="str">
        <f t="shared" ca="1" si="1"/>
        <v/>
      </c>
      <c r="H95" s="25"/>
      <c r="J95" s="118"/>
      <c r="K95" s="19"/>
      <c r="L95" s="26"/>
    </row>
    <row r="96" spans="2:12" ht="19.5" customHeight="1" outlineLevel="1">
      <c r="B96" s="116"/>
      <c r="C96" s="27"/>
      <c r="D96" s="21"/>
      <c r="E96" s="23"/>
      <c r="F96" s="24"/>
      <c r="G96" s="128" t="str">
        <f t="shared" ca="1" si="1"/>
        <v/>
      </c>
      <c r="H96" s="25"/>
      <c r="J96" s="118"/>
      <c r="K96" s="19"/>
      <c r="L96" s="26"/>
    </row>
    <row r="97" spans="2:11" ht="19.5" customHeight="1" outlineLevel="1">
      <c r="B97" s="116"/>
      <c r="C97" s="27"/>
      <c r="D97" s="21"/>
      <c r="E97" s="23"/>
      <c r="F97" s="24"/>
      <c r="G97" s="128" t="str">
        <f t="shared" ca="1" si="1"/>
        <v/>
      </c>
      <c r="H97" s="25"/>
      <c r="J97" s="118"/>
      <c r="K97" s="19"/>
    </row>
    <row r="98" spans="2:11" ht="19.5" customHeight="1" outlineLevel="1">
      <c r="B98" s="116"/>
      <c r="C98" s="27"/>
      <c r="D98" s="21"/>
      <c r="E98" s="23"/>
      <c r="F98" s="24"/>
      <c r="G98" s="128" t="str">
        <f t="shared" ca="1" si="1"/>
        <v/>
      </c>
      <c r="H98" s="25"/>
      <c r="J98" s="118"/>
      <c r="K98" s="19"/>
    </row>
    <row r="99" spans="2:11" ht="19.5" customHeight="1" outlineLevel="1">
      <c r="B99" s="116"/>
      <c r="C99" s="20"/>
      <c r="D99" s="21"/>
      <c r="E99" s="22"/>
      <c r="F99" s="24"/>
      <c r="G99" s="128" t="str">
        <f t="shared" ca="1" si="1"/>
        <v/>
      </c>
      <c r="H99" s="25"/>
      <c r="J99" s="28"/>
      <c r="K99" s="19"/>
    </row>
    <row r="100" spans="2:11" ht="19.5" customHeight="1" outlineLevel="1">
      <c r="B100" s="116"/>
      <c r="C100" s="29"/>
      <c r="D100" s="21"/>
      <c r="E100" s="22"/>
      <c r="F100" s="24"/>
      <c r="G100" s="128" t="str">
        <f t="shared" ca="1" si="1"/>
        <v/>
      </c>
      <c r="H100" s="25"/>
      <c r="J100" s="28"/>
      <c r="K100" s="19"/>
    </row>
    <row r="101" spans="2:11" ht="19.5" customHeight="1" outlineLevel="1">
      <c r="B101" s="116"/>
      <c r="C101" s="29"/>
      <c r="D101" s="21"/>
      <c r="E101" s="22"/>
      <c r="F101" s="24"/>
      <c r="G101" s="128" t="str">
        <f t="shared" ca="1" si="1"/>
        <v/>
      </c>
      <c r="H101" s="25"/>
      <c r="J101" s="28"/>
      <c r="K101" s="19"/>
    </row>
    <row r="102" spans="2:11" ht="19.5" customHeight="1" outlineLevel="1">
      <c r="B102" s="116"/>
      <c r="C102" s="20"/>
      <c r="D102" s="21"/>
      <c r="E102" s="22"/>
      <c r="F102" s="24"/>
      <c r="G102" s="128" t="str">
        <f t="shared" ca="1" si="1"/>
        <v/>
      </c>
      <c r="H102" s="25"/>
      <c r="J102" s="28"/>
      <c r="K102" s="19"/>
    </row>
    <row r="103" spans="2:11" ht="19.5" customHeight="1" outlineLevel="1">
      <c r="B103" s="116"/>
      <c r="C103" s="20"/>
      <c r="D103" s="21"/>
      <c r="E103" s="22"/>
      <c r="F103" s="24"/>
      <c r="G103" s="128" t="str">
        <f t="shared" ca="1" si="1"/>
        <v/>
      </c>
      <c r="H103" s="25"/>
      <c r="J103" s="28"/>
      <c r="K103" s="19"/>
    </row>
    <row r="104" spans="2:11" ht="19.5" customHeight="1" outlineLevel="1">
      <c r="B104" s="116"/>
      <c r="C104" s="20"/>
      <c r="D104" s="21"/>
      <c r="E104" s="22"/>
      <c r="F104" s="24"/>
      <c r="G104" s="128" t="str">
        <f t="shared" ca="1" si="1"/>
        <v/>
      </c>
      <c r="H104" s="25"/>
      <c r="J104" s="28"/>
      <c r="K104" s="19"/>
    </row>
    <row r="105" spans="2:11" ht="19.5" customHeight="1" outlineLevel="1">
      <c r="B105" s="116"/>
      <c r="C105" s="20"/>
      <c r="D105" s="21"/>
      <c r="E105" s="22"/>
      <c r="F105" s="24"/>
      <c r="G105" s="128" t="str">
        <f t="shared" ca="1" si="1"/>
        <v/>
      </c>
      <c r="H105" s="25"/>
      <c r="J105" s="28"/>
      <c r="K105" s="19"/>
    </row>
    <row r="106" spans="2:11" ht="19.5" customHeight="1" outlineLevel="1">
      <c r="B106" s="116"/>
      <c r="C106" s="20"/>
      <c r="D106" s="21"/>
      <c r="E106" s="23"/>
      <c r="F106" s="24"/>
      <c r="G106" s="128" t="str">
        <f t="shared" ca="1" si="1"/>
        <v/>
      </c>
      <c r="H106" s="25"/>
      <c r="J106" s="28"/>
      <c r="K106" s="19"/>
    </row>
    <row r="107" spans="2:11" ht="19.5" customHeight="1" outlineLevel="1">
      <c r="B107" s="116"/>
      <c r="C107" s="20"/>
      <c r="D107" s="21"/>
      <c r="E107" s="22"/>
      <c r="F107" s="24"/>
      <c r="G107" s="128" t="str">
        <f t="shared" ca="1" si="1"/>
        <v/>
      </c>
      <c r="H107" s="25"/>
      <c r="J107" s="28"/>
      <c r="K107" s="19"/>
    </row>
    <row r="108" spans="2:11" ht="19.5" customHeight="1" outlineLevel="1">
      <c r="B108" s="116"/>
      <c r="C108" s="20"/>
      <c r="D108" s="21"/>
      <c r="E108" s="22"/>
      <c r="F108" s="24"/>
      <c r="G108" s="128" t="str">
        <f t="shared" ca="1" si="1"/>
        <v/>
      </c>
      <c r="H108" s="25"/>
      <c r="J108" s="28"/>
      <c r="K108" s="19"/>
    </row>
    <row r="109" spans="2:11" ht="19.5" customHeight="1" outlineLevel="1">
      <c r="B109" s="116"/>
      <c r="C109" s="20"/>
      <c r="D109" s="21"/>
      <c r="E109" s="22"/>
      <c r="F109" s="24"/>
      <c r="G109" s="128" t="str">
        <f t="shared" ca="1" si="1"/>
        <v/>
      </c>
      <c r="H109" s="25"/>
      <c r="J109" s="28"/>
      <c r="K109" s="19"/>
    </row>
    <row r="110" spans="2:11" ht="19.5" customHeight="1" outlineLevel="1">
      <c r="B110" s="116"/>
      <c r="C110" s="20"/>
      <c r="D110" s="21"/>
      <c r="E110" s="22"/>
      <c r="F110" s="24"/>
      <c r="G110" s="128" t="str">
        <f t="shared" ca="1" si="1"/>
        <v/>
      </c>
      <c r="H110" s="25"/>
      <c r="J110" s="28"/>
      <c r="K110" s="19"/>
    </row>
    <row r="111" spans="2:11" ht="19.5" customHeight="1" outlineLevel="1">
      <c r="B111" s="116"/>
      <c r="C111" s="20"/>
      <c r="D111" s="21"/>
      <c r="E111" s="22"/>
      <c r="F111" s="24"/>
      <c r="G111" s="128" t="str">
        <f t="shared" ca="1" si="1"/>
        <v/>
      </c>
      <c r="H111" s="25"/>
      <c r="J111" s="28"/>
      <c r="K111" s="19"/>
    </row>
    <row r="112" spans="2:11" ht="19.5" customHeight="1" outlineLevel="1">
      <c r="B112" s="116"/>
      <c r="C112" s="20"/>
      <c r="D112" s="21"/>
      <c r="E112" s="22"/>
      <c r="F112" s="24"/>
      <c r="G112" s="128" t="str">
        <f t="shared" ca="1" si="1"/>
        <v/>
      </c>
      <c r="H112" s="25"/>
      <c r="J112" s="28"/>
      <c r="K112" s="19"/>
    </row>
    <row r="113" spans="2:11" ht="19.5" customHeight="1" outlineLevel="1">
      <c r="B113" s="116"/>
      <c r="C113" s="20"/>
      <c r="D113" s="21"/>
      <c r="E113" s="22"/>
      <c r="F113" s="24"/>
      <c r="G113" s="128" t="str">
        <f t="shared" ca="1" si="1"/>
        <v/>
      </c>
      <c r="H113" s="25"/>
      <c r="J113" s="28"/>
      <c r="K113" s="19"/>
    </row>
    <row r="114" spans="2:11" ht="19.5" customHeight="1" outlineLevel="1">
      <c r="B114" s="116"/>
      <c r="C114" s="20"/>
      <c r="D114" s="21"/>
      <c r="E114" s="22"/>
      <c r="F114" s="24"/>
      <c r="G114" s="128" t="str">
        <f t="shared" ca="1" si="1"/>
        <v/>
      </c>
      <c r="H114" s="25"/>
      <c r="J114" s="28"/>
      <c r="K114" s="19"/>
    </row>
    <row r="115" spans="2:11" ht="19.5" customHeight="1" outlineLevel="1">
      <c r="B115" s="116"/>
      <c r="C115" s="20"/>
      <c r="D115" s="21"/>
      <c r="E115" s="22"/>
      <c r="F115" s="24"/>
      <c r="G115" s="128" t="str">
        <f t="shared" ca="1" si="1"/>
        <v/>
      </c>
      <c r="H115" s="25"/>
      <c r="J115" s="28"/>
      <c r="K115" s="19"/>
    </row>
    <row r="116" spans="2:11" ht="19.5" customHeight="1" outlineLevel="1">
      <c r="B116" s="116"/>
      <c r="C116" s="20"/>
      <c r="D116" s="21"/>
      <c r="E116" s="22"/>
      <c r="F116" s="24"/>
      <c r="G116" s="128" t="str">
        <f t="shared" ca="1" si="1"/>
        <v/>
      </c>
      <c r="H116" s="25"/>
      <c r="J116" s="28"/>
      <c r="K116" s="19"/>
    </row>
    <row r="117" spans="2:11" ht="19.5" customHeight="1" outlineLevel="1">
      <c r="B117" s="116"/>
      <c r="C117" s="20"/>
      <c r="D117" s="21"/>
      <c r="E117" s="22"/>
      <c r="F117" s="24"/>
      <c r="G117" s="128" t="str">
        <f t="shared" ca="1" si="1"/>
        <v/>
      </c>
      <c r="H117" s="25"/>
      <c r="J117" s="28"/>
      <c r="K117" s="19"/>
    </row>
    <row r="118" spans="2:11" ht="19.5" customHeight="1" outlineLevel="1">
      <c r="B118" s="116"/>
      <c r="C118" s="20"/>
      <c r="D118" s="21"/>
      <c r="E118" s="22"/>
      <c r="F118" s="24"/>
      <c r="G118" s="128" t="str">
        <f t="shared" ca="1" si="1"/>
        <v/>
      </c>
      <c r="H118" s="25"/>
      <c r="J118" s="28"/>
      <c r="K118" s="19"/>
    </row>
    <row r="119" spans="2:11" ht="19.5" customHeight="1" outlineLevel="1">
      <c r="B119" s="116"/>
      <c r="C119" s="20"/>
      <c r="D119" s="21"/>
      <c r="E119" s="22"/>
      <c r="F119" s="24"/>
      <c r="G119" s="128" t="str">
        <f t="shared" ca="1" si="1"/>
        <v/>
      </c>
      <c r="H119" s="25"/>
      <c r="J119" s="28"/>
      <c r="K119" s="19"/>
    </row>
    <row r="120" spans="2:11" ht="19.5" customHeight="1" outlineLevel="1">
      <c r="B120" s="116"/>
      <c r="C120" s="20"/>
      <c r="D120" s="21"/>
      <c r="E120" s="22"/>
      <c r="F120" s="24"/>
      <c r="G120" s="128" t="str">
        <f t="shared" ca="1" si="1"/>
        <v/>
      </c>
      <c r="H120" s="25"/>
      <c r="J120" s="28"/>
      <c r="K120" s="19"/>
    </row>
    <row r="121" spans="2:11" ht="19.5" customHeight="1" outlineLevel="1">
      <c r="B121" s="116"/>
      <c r="C121" s="20"/>
      <c r="D121" s="21"/>
      <c r="E121" s="22"/>
      <c r="F121" s="24"/>
      <c r="G121" s="128" t="str">
        <f t="shared" ca="1" si="1"/>
        <v/>
      </c>
      <c r="H121" s="25"/>
      <c r="J121" s="28"/>
      <c r="K121" s="19"/>
    </row>
    <row r="122" spans="2:11" ht="19.5" customHeight="1" outlineLevel="1">
      <c r="B122" s="116"/>
      <c r="C122" s="20"/>
      <c r="D122" s="21"/>
      <c r="E122" s="22"/>
      <c r="F122" s="24"/>
      <c r="G122" s="128" t="str">
        <f t="shared" ca="1" si="1"/>
        <v/>
      </c>
      <c r="H122" s="25"/>
      <c r="J122" s="28"/>
      <c r="K122" s="19"/>
    </row>
    <row r="123" spans="2:11" ht="19.5" customHeight="1" outlineLevel="1">
      <c r="B123" s="116"/>
      <c r="C123" s="20"/>
      <c r="D123" s="21"/>
      <c r="E123" s="22"/>
      <c r="F123" s="24"/>
      <c r="G123" s="128" t="str">
        <f t="shared" ca="1" si="1"/>
        <v/>
      </c>
      <c r="H123" s="25"/>
      <c r="J123" s="28"/>
      <c r="K123" s="19"/>
    </row>
    <row r="124" spans="2:11" ht="19.5" customHeight="1" outlineLevel="1">
      <c r="B124" s="116"/>
      <c r="C124" s="20"/>
      <c r="D124" s="21"/>
      <c r="E124" s="22"/>
      <c r="F124" s="24"/>
      <c r="G124" s="128" t="str">
        <f t="shared" ca="1" si="1"/>
        <v/>
      </c>
      <c r="H124" s="25"/>
      <c r="J124" s="28"/>
      <c r="K124" s="19"/>
    </row>
    <row r="125" spans="2:11" ht="19.5" customHeight="1" outlineLevel="1">
      <c r="B125" s="116"/>
      <c r="C125" s="20"/>
      <c r="D125" s="21"/>
      <c r="E125" s="22"/>
      <c r="F125" s="24"/>
      <c r="G125" s="128" t="str">
        <f t="shared" ca="1" si="1"/>
        <v/>
      </c>
      <c r="H125" s="25"/>
      <c r="J125" s="28"/>
      <c r="K125" s="19"/>
    </row>
    <row r="126" spans="2:11" ht="19.5" customHeight="1" outlineLevel="1">
      <c r="B126" s="116"/>
      <c r="C126" s="20"/>
      <c r="D126" s="21"/>
      <c r="E126" s="22"/>
      <c r="F126" s="24"/>
      <c r="G126" s="128" t="str">
        <f t="shared" ca="1" si="1"/>
        <v/>
      </c>
      <c r="H126" s="25"/>
      <c r="J126" s="28"/>
      <c r="K126" s="19"/>
    </row>
    <row r="127" spans="2:11" ht="19.5" customHeight="1" outlineLevel="1">
      <c r="B127" s="116"/>
      <c r="C127" s="20"/>
      <c r="D127" s="21"/>
      <c r="E127" s="22"/>
      <c r="F127" s="24"/>
      <c r="G127" s="128" t="str">
        <f t="shared" ca="1" si="1"/>
        <v/>
      </c>
      <c r="H127" s="25"/>
      <c r="J127" s="28"/>
      <c r="K127" s="19"/>
    </row>
    <row r="128" spans="2:11" ht="19.5" customHeight="1" outlineLevel="1">
      <c r="B128" s="116"/>
      <c r="C128" s="20"/>
      <c r="D128" s="21"/>
      <c r="E128" s="22"/>
      <c r="F128" s="24"/>
      <c r="G128" s="128" t="str">
        <f t="shared" ca="1" si="1"/>
        <v/>
      </c>
      <c r="H128" s="25"/>
      <c r="J128" s="28"/>
      <c r="K128" s="19"/>
    </row>
    <row r="129" spans="2:11" ht="19.5" customHeight="1" outlineLevel="1">
      <c r="B129" s="116"/>
      <c r="C129" s="20"/>
      <c r="D129" s="21"/>
      <c r="E129" s="22"/>
      <c r="F129" s="24"/>
      <c r="G129" s="128" t="str">
        <f t="shared" ca="1" si="1"/>
        <v/>
      </c>
      <c r="H129" s="25"/>
      <c r="J129" s="28"/>
      <c r="K129" s="19"/>
    </row>
    <row r="130" spans="2:11" ht="19.5" customHeight="1" outlineLevel="1">
      <c r="B130" s="116"/>
      <c r="C130" s="20"/>
      <c r="D130" s="21"/>
      <c r="E130" s="22"/>
      <c r="F130" s="24"/>
      <c r="G130" s="128" t="str">
        <f t="shared" ca="1" si="1"/>
        <v/>
      </c>
      <c r="H130" s="25"/>
      <c r="J130" s="28"/>
      <c r="K130" s="19"/>
    </row>
    <row r="131" spans="2:11" ht="19.5" customHeight="1" outlineLevel="1">
      <c r="B131" s="116"/>
      <c r="C131" s="20"/>
      <c r="D131" s="21"/>
      <c r="E131" s="22"/>
      <c r="F131" s="24"/>
      <c r="G131" s="128" t="str">
        <f t="shared" ca="1" si="1"/>
        <v/>
      </c>
      <c r="H131" s="25"/>
      <c r="J131" s="28"/>
      <c r="K131" s="19"/>
    </row>
    <row r="132" spans="2:11" ht="19.5" customHeight="1" outlineLevel="1">
      <c r="B132" s="116"/>
      <c r="C132" s="20"/>
      <c r="D132" s="21"/>
      <c r="E132" s="22"/>
      <c r="F132" s="24"/>
      <c r="G132" s="128" t="str">
        <f t="shared" ca="1" si="1"/>
        <v/>
      </c>
      <c r="H132" s="25"/>
      <c r="J132" s="28"/>
      <c r="K132" s="19"/>
    </row>
    <row r="133" spans="2:11" ht="19.5" customHeight="1" outlineLevel="1">
      <c r="B133" s="116"/>
      <c r="C133" s="20"/>
      <c r="D133" s="21"/>
      <c r="E133" s="22"/>
      <c r="F133" s="24"/>
      <c r="G133" s="128" t="str">
        <f t="shared" ref="G133:G189" ca="1" si="2">IF(ISBLANK(B133),"",IF(TRIM(UPPER(F133))&lt;&gt;"Pago",IF(B133-TODAY()&lt;0,"Conta vencida",IF(B133-TODAY()&lt;8,"Perto de vencer","")),"Já paga"))</f>
        <v/>
      </c>
      <c r="H133" s="25"/>
      <c r="J133" s="28"/>
      <c r="K133" s="19"/>
    </row>
    <row r="134" spans="2:11" ht="19.5" customHeight="1" outlineLevel="1">
      <c r="B134" s="116"/>
      <c r="C134" s="20"/>
      <c r="D134" s="21"/>
      <c r="E134" s="22"/>
      <c r="F134" s="24"/>
      <c r="G134" s="128" t="str">
        <f t="shared" ca="1" si="2"/>
        <v/>
      </c>
      <c r="H134" s="25"/>
      <c r="J134" s="28"/>
      <c r="K134" s="19"/>
    </row>
    <row r="135" spans="2:11" ht="19.5" customHeight="1" outlineLevel="1">
      <c r="B135" s="116"/>
      <c r="C135" s="20"/>
      <c r="D135" s="21"/>
      <c r="E135" s="22"/>
      <c r="F135" s="24"/>
      <c r="G135" s="128" t="str">
        <f t="shared" ca="1" si="2"/>
        <v/>
      </c>
      <c r="H135" s="25"/>
      <c r="J135" s="28"/>
      <c r="K135" s="19"/>
    </row>
    <row r="136" spans="2:11" ht="19.5" customHeight="1" outlineLevel="1">
      <c r="B136" s="116"/>
      <c r="C136" s="20"/>
      <c r="D136" s="21"/>
      <c r="E136" s="22"/>
      <c r="F136" s="24"/>
      <c r="G136" s="128" t="str">
        <f t="shared" ca="1" si="2"/>
        <v/>
      </c>
      <c r="H136" s="25"/>
      <c r="J136" s="28"/>
      <c r="K136" s="19"/>
    </row>
    <row r="137" spans="2:11" ht="19.5" customHeight="1" outlineLevel="1">
      <c r="B137" s="116"/>
      <c r="C137" s="20"/>
      <c r="D137" s="21"/>
      <c r="E137" s="22"/>
      <c r="F137" s="24"/>
      <c r="G137" s="128" t="str">
        <f t="shared" ca="1" si="2"/>
        <v/>
      </c>
      <c r="H137" s="25"/>
      <c r="J137" s="28"/>
      <c r="K137" s="19"/>
    </row>
    <row r="138" spans="2:11" ht="19.5" customHeight="1" outlineLevel="1">
      <c r="B138" s="116"/>
      <c r="C138" s="20"/>
      <c r="D138" s="21"/>
      <c r="E138" s="22"/>
      <c r="F138" s="24"/>
      <c r="G138" s="128" t="str">
        <f t="shared" ca="1" si="2"/>
        <v/>
      </c>
      <c r="H138" s="25"/>
      <c r="J138" s="28"/>
      <c r="K138" s="19"/>
    </row>
    <row r="139" spans="2:11" ht="19.5" customHeight="1" outlineLevel="1">
      <c r="B139" s="116"/>
      <c r="C139" s="20"/>
      <c r="D139" s="21"/>
      <c r="E139" s="22"/>
      <c r="F139" s="24"/>
      <c r="G139" s="128" t="str">
        <f t="shared" ca="1" si="2"/>
        <v/>
      </c>
      <c r="H139" s="25"/>
      <c r="J139" s="28"/>
      <c r="K139" s="19"/>
    </row>
    <row r="140" spans="2:11" ht="19.5" customHeight="1" outlineLevel="1">
      <c r="B140" s="116"/>
      <c r="C140" s="20"/>
      <c r="D140" s="21"/>
      <c r="E140" s="22"/>
      <c r="F140" s="24"/>
      <c r="G140" s="128" t="str">
        <f t="shared" ca="1" si="2"/>
        <v/>
      </c>
      <c r="H140" s="25"/>
      <c r="J140" s="28"/>
      <c r="K140" s="19"/>
    </row>
    <row r="141" spans="2:11" ht="19.5" customHeight="1" outlineLevel="1">
      <c r="B141" s="116"/>
      <c r="C141" s="30"/>
      <c r="D141" s="21"/>
      <c r="E141" s="23"/>
      <c r="F141" s="24"/>
      <c r="G141" s="128" t="str">
        <f t="shared" ca="1" si="2"/>
        <v/>
      </c>
      <c r="H141" s="25"/>
      <c r="J141" s="28"/>
      <c r="K141" s="19"/>
    </row>
    <row r="142" spans="2:11" ht="19.5" customHeight="1" outlineLevel="1" collapsed="1">
      <c r="B142" s="116"/>
      <c r="C142" s="31"/>
      <c r="D142" s="21"/>
      <c r="E142" s="23"/>
      <c r="F142" s="24"/>
      <c r="G142" s="128" t="str">
        <f t="shared" ca="1" si="2"/>
        <v/>
      </c>
      <c r="H142" s="25"/>
      <c r="J142" s="28"/>
      <c r="K142" s="19"/>
    </row>
    <row r="143" spans="2:11" ht="19.5" customHeight="1" outlineLevel="1">
      <c r="B143" s="116"/>
      <c r="C143" s="30"/>
      <c r="D143" s="21"/>
      <c r="E143" s="23"/>
      <c r="F143" s="24"/>
      <c r="G143" s="128" t="str">
        <f t="shared" ca="1" si="2"/>
        <v/>
      </c>
      <c r="H143" s="25"/>
      <c r="J143" s="28"/>
      <c r="K143" s="19"/>
    </row>
    <row r="144" spans="2:11" ht="19.5" customHeight="1" outlineLevel="1">
      <c r="B144" s="116"/>
      <c r="C144" s="30"/>
      <c r="D144" s="21"/>
      <c r="E144" s="23"/>
      <c r="F144" s="24"/>
      <c r="G144" s="128" t="str">
        <f t="shared" ca="1" si="2"/>
        <v/>
      </c>
      <c r="H144" s="25"/>
      <c r="J144" s="28"/>
      <c r="K144" s="19"/>
    </row>
    <row r="145" spans="2:11" ht="19.5" customHeight="1" outlineLevel="1">
      <c r="B145" s="116"/>
      <c r="C145" s="30"/>
      <c r="D145" s="21"/>
      <c r="E145" s="23"/>
      <c r="F145" s="24"/>
      <c r="G145" s="128" t="str">
        <f t="shared" ca="1" si="2"/>
        <v/>
      </c>
      <c r="H145" s="25"/>
      <c r="J145" s="28"/>
      <c r="K145" s="19"/>
    </row>
    <row r="146" spans="2:11" ht="19.5" customHeight="1" outlineLevel="1">
      <c r="B146" s="116"/>
      <c r="C146" s="30"/>
      <c r="D146" s="21"/>
      <c r="E146" s="23"/>
      <c r="F146" s="24"/>
      <c r="G146" s="128" t="str">
        <f t="shared" ca="1" si="2"/>
        <v/>
      </c>
      <c r="H146" s="25"/>
      <c r="J146" s="28"/>
      <c r="K146" s="19"/>
    </row>
    <row r="147" spans="2:11" ht="19.5" customHeight="1" outlineLevel="1">
      <c r="B147" s="116"/>
      <c r="C147" s="30"/>
      <c r="D147" s="21"/>
      <c r="E147" s="23"/>
      <c r="F147" s="24"/>
      <c r="G147" s="128" t="str">
        <f t="shared" ca="1" si="2"/>
        <v/>
      </c>
      <c r="H147" s="25"/>
      <c r="J147" s="28"/>
      <c r="K147" s="19"/>
    </row>
    <row r="148" spans="2:11" ht="19.5" customHeight="1" outlineLevel="1">
      <c r="B148" s="116"/>
      <c r="C148" s="30"/>
      <c r="D148" s="21"/>
      <c r="E148" s="23"/>
      <c r="F148" s="24"/>
      <c r="G148" s="128" t="str">
        <f t="shared" ca="1" si="2"/>
        <v/>
      </c>
      <c r="H148" s="25"/>
      <c r="J148" s="28"/>
      <c r="K148" s="19"/>
    </row>
    <row r="149" spans="2:11" ht="19.5" customHeight="1" outlineLevel="1">
      <c r="B149" s="116"/>
      <c r="C149" s="30"/>
      <c r="D149" s="21"/>
      <c r="E149" s="23"/>
      <c r="F149" s="24"/>
      <c r="G149" s="128" t="str">
        <f t="shared" ca="1" si="2"/>
        <v/>
      </c>
      <c r="H149" s="25"/>
      <c r="J149" s="28"/>
      <c r="K149" s="19"/>
    </row>
    <row r="150" spans="2:11" ht="19.5" customHeight="1" outlineLevel="1">
      <c r="B150" s="116"/>
      <c r="C150" s="30"/>
      <c r="D150" s="21"/>
      <c r="E150" s="23"/>
      <c r="F150" s="24"/>
      <c r="G150" s="128" t="str">
        <f t="shared" ca="1" si="2"/>
        <v/>
      </c>
      <c r="H150" s="25"/>
      <c r="J150" s="28"/>
      <c r="K150" s="19"/>
    </row>
    <row r="151" spans="2:11" ht="19.5" customHeight="1" outlineLevel="1">
      <c r="B151" s="116"/>
      <c r="C151" s="30"/>
      <c r="D151" s="21"/>
      <c r="E151" s="23"/>
      <c r="F151" s="24"/>
      <c r="G151" s="128" t="str">
        <f t="shared" ca="1" si="2"/>
        <v/>
      </c>
      <c r="H151" s="25"/>
      <c r="J151" s="28"/>
      <c r="K151" s="19"/>
    </row>
    <row r="152" spans="2:11" ht="19.5" customHeight="1" outlineLevel="1">
      <c r="B152" s="116"/>
      <c r="C152" s="30"/>
      <c r="D152" s="21"/>
      <c r="E152" s="23"/>
      <c r="F152" s="24"/>
      <c r="G152" s="128" t="str">
        <f t="shared" ca="1" si="2"/>
        <v/>
      </c>
      <c r="H152" s="25"/>
      <c r="J152" s="28"/>
      <c r="K152" s="19"/>
    </row>
    <row r="153" spans="2:11" ht="19.5" customHeight="1" outlineLevel="1">
      <c r="B153" s="116"/>
      <c r="C153" s="30"/>
      <c r="D153" s="21"/>
      <c r="E153" s="23"/>
      <c r="F153" s="24"/>
      <c r="G153" s="128" t="str">
        <f t="shared" ca="1" si="2"/>
        <v/>
      </c>
      <c r="H153" s="25"/>
      <c r="J153" s="28"/>
      <c r="K153" s="19"/>
    </row>
    <row r="154" spans="2:11" ht="19.5" customHeight="1" outlineLevel="1">
      <c r="B154" s="116"/>
      <c r="C154" s="30"/>
      <c r="D154" s="21"/>
      <c r="E154" s="23"/>
      <c r="F154" s="24"/>
      <c r="G154" s="128" t="str">
        <f t="shared" ca="1" si="2"/>
        <v/>
      </c>
      <c r="H154" s="25"/>
      <c r="J154" s="28"/>
      <c r="K154" s="19"/>
    </row>
    <row r="155" spans="2:11" ht="19.5" customHeight="1" outlineLevel="1">
      <c r="B155" s="116"/>
      <c r="C155" s="30"/>
      <c r="D155" s="21"/>
      <c r="E155" s="23"/>
      <c r="F155" s="24"/>
      <c r="G155" s="128" t="str">
        <f t="shared" ca="1" si="2"/>
        <v/>
      </c>
      <c r="H155" s="25"/>
      <c r="J155" s="28"/>
      <c r="K155" s="19"/>
    </row>
    <row r="156" spans="2:11" ht="19.5" customHeight="1" outlineLevel="1">
      <c r="B156" s="116"/>
      <c r="C156" s="30"/>
      <c r="D156" s="21"/>
      <c r="E156" s="23"/>
      <c r="F156" s="24"/>
      <c r="G156" s="128" t="str">
        <f t="shared" ca="1" si="2"/>
        <v/>
      </c>
      <c r="H156" s="25"/>
      <c r="J156" s="28"/>
      <c r="K156" s="19"/>
    </row>
    <row r="157" spans="2:11" ht="19.5" customHeight="1" outlineLevel="1">
      <c r="B157" s="116"/>
      <c r="C157" s="30"/>
      <c r="D157" s="21"/>
      <c r="E157" s="23"/>
      <c r="F157" s="24"/>
      <c r="G157" s="128" t="str">
        <f t="shared" ca="1" si="2"/>
        <v/>
      </c>
      <c r="H157" s="25"/>
      <c r="J157" s="28"/>
      <c r="K157" s="19"/>
    </row>
    <row r="158" spans="2:11" ht="19.5" customHeight="1" outlineLevel="1">
      <c r="B158" s="116"/>
      <c r="C158" s="30"/>
      <c r="D158" s="21"/>
      <c r="E158" s="23"/>
      <c r="F158" s="24"/>
      <c r="G158" s="128" t="str">
        <f t="shared" ca="1" si="2"/>
        <v/>
      </c>
      <c r="H158" s="25"/>
      <c r="J158" s="28"/>
      <c r="K158" s="19"/>
    </row>
    <row r="159" spans="2:11" ht="19.5" customHeight="1" outlineLevel="1">
      <c r="B159" s="116"/>
      <c r="C159" s="30"/>
      <c r="D159" s="21"/>
      <c r="E159" s="23"/>
      <c r="F159" s="24"/>
      <c r="G159" s="128" t="str">
        <f t="shared" ca="1" si="2"/>
        <v/>
      </c>
      <c r="H159" s="25"/>
      <c r="J159" s="28"/>
      <c r="K159" s="19"/>
    </row>
    <row r="160" spans="2:11" ht="19.5" customHeight="1" outlineLevel="1">
      <c r="B160" s="116"/>
      <c r="C160" s="30"/>
      <c r="D160" s="21"/>
      <c r="E160" s="23"/>
      <c r="F160" s="24"/>
      <c r="G160" s="128" t="str">
        <f t="shared" ca="1" si="2"/>
        <v/>
      </c>
      <c r="H160" s="25"/>
      <c r="J160" s="28"/>
      <c r="K160" s="19"/>
    </row>
    <row r="161" spans="2:11" ht="19.5" customHeight="1" outlineLevel="1">
      <c r="B161" s="116"/>
      <c r="C161" s="30"/>
      <c r="D161" s="21"/>
      <c r="E161" s="23"/>
      <c r="F161" s="24"/>
      <c r="G161" s="128" t="str">
        <f t="shared" ca="1" si="2"/>
        <v/>
      </c>
      <c r="H161" s="25"/>
      <c r="J161" s="28"/>
      <c r="K161" s="19"/>
    </row>
    <row r="162" spans="2:11" ht="19.5" customHeight="1" outlineLevel="1">
      <c r="B162" s="116"/>
      <c r="C162" s="30"/>
      <c r="D162" s="21"/>
      <c r="E162" s="23"/>
      <c r="F162" s="24"/>
      <c r="G162" s="128" t="str">
        <f t="shared" ca="1" si="2"/>
        <v/>
      </c>
      <c r="H162" s="25"/>
      <c r="J162" s="28"/>
      <c r="K162" s="19"/>
    </row>
    <row r="163" spans="2:11" ht="19.5" customHeight="1" outlineLevel="1">
      <c r="B163" s="116"/>
      <c r="C163" s="30"/>
      <c r="D163" s="21"/>
      <c r="E163" s="23"/>
      <c r="F163" s="24"/>
      <c r="G163" s="128" t="str">
        <f t="shared" ca="1" si="2"/>
        <v/>
      </c>
      <c r="H163" s="25"/>
      <c r="J163" s="28"/>
      <c r="K163" s="19"/>
    </row>
    <row r="164" spans="2:11" ht="19.5" customHeight="1" outlineLevel="1">
      <c r="B164" s="116"/>
      <c r="C164" s="30"/>
      <c r="D164" s="21"/>
      <c r="E164" s="23"/>
      <c r="F164" s="24"/>
      <c r="G164" s="128" t="str">
        <f t="shared" ca="1" si="2"/>
        <v/>
      </c>
      <c r="H164" s="25"/>
      <c r="J164" s="28"/>
      <c r="K164" s="19"/>
    </row>
    <row r="165" spans="2:11" ht="19.5" customHeight="1" outlineLevel="1">
      <c r="B165" s="116"/>
      <c r="C165" s="30"/>
      <c r="D165" s="21"/>
      <c r="E165" s="23"/>
      <c r="F165" s="24"/>
      <c r="G165" s="128" t="str">
        <f t="shared" ca="1" si="2"/>
        <v/>
      </c>
      <c r="H165" s="25"/>
      <c r="J165" s="28"/>
      <c r="K165" s="19"/>
    </row>
    <row r="166" spans="2:11" ht="19.5" customHeight="1" outlineLevel="1">
      <c r="B166" s="116"/>
      <c r="C166" s="30"/>
      <c r="D166" s="21"/>
      <c r="E166" s="23"/>
      <c r="F166" s="24"/>
      <c r="G166" s="128" t="str">
        <f t="shared" ca="1" si="2"/>
        <v/>
      </c>
      <c r="H166" s="25"/>
      <c r="J166" s="28"/>
      <c r="K166" s="19"/>
    </row>
    <row r="167" spans="2:11" ht="19.5" customHeight="1" outlineLevel="1">
      <c r="B167" s="116"/>
      <c r="C167" s="30"/>
      <c r="D167" s="21"/>
      <c r="E167" s="23"/>
      <c r="F167" s="24"/>
      <c r="G167" s="128" t="str">
        <f t="shared" ca="1" si="2"/>
        <v/>
      </c>
      <c r="H167" s="25"/>
      <c r="J167" s="28"/>
      <c r="K167" s="19"/>
    </row>
    <row r="168" spans="2:11" ht="19.5" customHeight="1" outlineLevel="1">
      <c r="B168" s="116"/>
      <c r="C168" s="30"/>
      <c r="D168" s="21"/>
      <c r="E168" s="23"/>
      <c r="F168" s="24"/>
      <c r="G168" s="128" t="str">
        <f t="shared" ca="1" si="2"/>
        <v/>
      </c>
      <c r="H168" s="25"/>
      <c r="J168" s="28"/>
      <c r="K168" s="19"/>
    </row>
    <row r="169" spans="2:11" ht="19.5" customHeight="1" outlineLevel="1">
      <c r="B169" s="116"/>
      <c r="C169" s="30"/>
      <c r="D169" s="21"/>
      <c r="E169" s="23"/>
      <c r="F169" s="24"/>
      <c r="G169" s="128" t="str">
        <f t="shared" ca="1" si="2"/>
        <v/>
      </c>
      <c r="H169" s="25"/>
      <c r="J169" s="28"/>
      <c r="K169" s="19"/>
    </row>
    <row r="170" spans="2:11" ht="19.5" customHeight="1" outlineLevel="1">
      <c r="B170" s="116"/>
      <c r="C170" s="30"/>
      <c r="D170" s="21"/>
      <c r="E170" s="23"/>
      <c r="F170" s="24"/>
      <c r="G170" s="128" t="str">
        <f t="shared" ca="1" si="2"/>
        <v/>
      </c>
      <c r="H170" s="25"/>
      <c r="J170" s="28"/>
      <c r="K170" s="19"/>
    </row>
    <row r="171" spans="2:11" ht="19.5" customHeight="1" outlineLevel="1">
      <c r="B171" s="116"/>
      <c r="C171" s="30"/>
      <c r="D171" s="21"/>
      <c r="E171" s="23"/>
      <c r="F171" s="24"/>
      <c r="G171" s="128" t="str">
        <f t="shared" ca="1" si="2"/>
        <v/>
      </c>
      <c r="H171" s="25"/>
      <c r="J171" s="28"/>
      <c r="K171" s="19"/>
    </row>
    <row r="172" spans="2:11" ht="19.5" customHeight="1" outlineLevel="1">
      <c r="B172" s="116"/>
      <c r="C172" s="30"/>
      <c r="D172" s="21"/>
      <c r="E172" s="23"/>
      <c r="F172" s="24"/>
      <c r="G172" s="128" t="str">
        <f t="shared" ca="1" si="2"/>
        <v/>
      </c>
      <c r="H172" s="25"/>
      <c r="J172" s="28"/>
      <c r="K172" s="19"/>
    </row>
    <row r="173" spans="2:11" ht="19.5" customHeight="1" outlineLevel="1">
      <c r="B173" s="116"/>
      <c r="C173" s="30"/>
      <c r="D173" s="21"/>
      <c r="E173" s="23"/>
      <c r="F173" s="24"/>
      <c r="G173" s="128" t="str">
        <f t="shared" ca="1" si="2"/>
        <v/>
      </c>
      <c r="H173" s="25"/>
      <c r="J173" s="28"/>
      <c r="K173" s="19"/>
    </row>
    <row r="174" spans="2:11" ht="19.5" customHeight="1" outlineLevel="1">
      <c r="B174" s="116"/>
      <c r="C174" s="30"/>
      <c r="D174" s="21"/>
      <c r="E174" s="23"/>
      <c r="F174" s="24"/>
      <c r="G174" s="128" t="str">
        <f t="shared" ca="1" si="2"/>
        <v/>
      </c>
      <c r="H174" s="25"/>
      <c r="J174" s="28"/>
      <c r="K174" s="19"/>
    </row>
    <row r="175" spans="2:11" ht="19.5" customHeight="1" outlineLevel="1">
      <c r="B175" s="116"/>
      <c r="C175" s="30"/>
      <c r="D175" s="21"/>
      <c r="E175" s="23"/>
      <c r="F175" s="24"/>
      <c r="G175" s="128" t="str">
        <f t="shared" ca="1" si="2"/>
        <v/>
      </c>
      <c r="H175" s="25"/>
      <c r="J175" s="28"/>
      <c r="K175" s="19"/>
    </row>
    <row r="176" spans="2:11" ht="19.5" customHeight="1" outlineLevel="1">
      <c r="B176" s="116"/>
      <c r="C176" s="30"/>
      <c r="D176" s="21"/>
      <c r="E176" s="23"/>
      <c r="F176" s="24"/>
      <c r="G176" s="128" t="str">
        <f t="shared" ca="1" si="2"/>
        <v/>
      </c>
      <c r="H176" s="25"/>
      <c r="J176" s="28"/>
      <c r="K176" s="19"/>
    </row>
    <row r="177" spans="2:11" ht="19.5" customHeight="1" outlineLevel="1">
      <c r="B177" s="116"/>
      <c r="C177" s="30"/>
      <c r="D177" s="21"/>
      <c r="E177" s="23"/>
      <c r="F177" s="24"/>
      <c r="G177" s="128" t="str">
        <f t="shared" ca="1" si="2"/>
        <v/>
      </c>
      <c r="H177" s="25"/>
      <c r="J177" s="28"/>
      <c r="K177" s="19"/>
    </row>
    <row r="178" spans="2:11" ht="19.5" customHeight="1" outlineLevel="1">
      <c r="B178" s="116"/>
      <c r="C178" s="30"/>
      <c r="D178" s="21"/>
      <c r="E178" s="23"/>
      <c r="F178" s="24"/>
      <c r="G178" s="128" t="str">
        <f t="shared" ca="1" si="2"/>
        <v/>
      </c>
      <c r="H178" s="25"/>
      <c r="J178" s="28"/>
      <c r="K178" s="19"/>
    </row>
    <row r="179" spans="2:11" ht="19.5" customHeight="1" outlineLevel="1">
      <c r="B179" s="116"/>
      <c r="C179" s="30"/>
      <c r="D179" s="21"/>
      <c r="E179" s="23"/>
      <c r="F179" s="24"/>
      <c r="G179" s="128" t="str">
        <f t="shared" ca="1" si="2"/>
        <v/>
      </c>
      <c r="H179" s="25"/>
      <c r="J179" s="28"/>
      <c r="K179" s="19"/>
    </row>
    <row r="180" spans="2:11" ht="19.5" customHeight="1" outlineLevel="1">
      <c r="B180" s="116"/>
      <c r="C180" s="30"/>
      <c r="D180" s="21"/>
      <c r="E180" s="23"/>
      <c r="F180" s="24"/>
      <c r="G180" s="128" t="str">
        <f t="shared" ca="1" si="2"/>
        <v/>
      </c>
      <c r="H180" s="25"/>
      <c r="J180" s="28"/>
      <c r="K180" s="19"/>
    </row>
    <row r="181" spans="2:11" ht="19.5" customHeight="1" outlineLevel="1">
      <c r="B181" s="116"/>
      <c r="C181" s="30"/>
      <c r="D181" s="21"/>
      <c r="E181" s="23"/>
      <c r="F181" s="24"/>
      <c r="G181" s="128" t="str">
        <f t="shared" ca="1" si="2"/>
        <v/>
      </c>
      <c r="H181" s="25"/>
      <c r="J181" s="28"/>
      <c r="K181" s="19"/>
    </row>
    <row r="182" spans="2:11" ht="19.5" customHeight="1" outlineLevel="1">
      <c r="B182" s="116"/>
      <c r="C182" s="30"/>
      <c r="D182" s="21"/>
      <c r="E182" s="23"/>
      <c r="F182" s="24"/>
      <c r="G182" s="128" t="str">
        <f t="shared" ca="1" si="2"/>
        <v/>
      </c>
      <c r="H182" s="25"/>
      <c r="J182" s="28"/>
      <c r="K182" s="19"/>
    </row>
    <row r="183" spans="2:11" ht="19.5" customHeight="1" outlineLevel="1">
      <c r="B183" s="116"/>
      <c r="C183" s="30"/>
      <c r="D183" s="21"/>
      <c r="E183" s="23"/>
      <c r="F183" s="24"/>
      <c r="G183" s="128" t="str">
        <f t="shared" ca="1" si="2"/>
        <v/>
      </c>
      <c r="H183" s="25"/>
      <c r="J183" s="28"/>
      <c r="K183" s="19"/>
    </row>
    <row r="184" spans="2:11" ht="19.5" customHeight="1" outlineLevel="1">
      <c r="B184" s="116"/>
      <c r="C184" s="30"/>
      <c r="D184" s="21"/>
      <c r="E184" s="23"/>
      <c r="F184" s="24"/>
      <c r="G184" s="128" t="str">
        <f t="shared" ca="1" si="2"/>
        <v/>
      </c>
      <c r="H184" s="25"/>
      <c r="J184" s="28"/>
      <c r="K184" s="19"/>
    </row>
    <row r="185" spans="2:11" ht="19.5" customHeight="1" outlineLevel="1">
      <c r="B185" s="116"/>
      <c r="C185" s="30"/>
      <c r="D185" s="21"/>
      <c r="E185" s="23"/>
      <c r="F185" s="24"/>
      <c r="G185" s="128" t="str">
        <f t="shared" ca="1" si="2"/>
        <v/>
      </c>
      <c r="H185" s="25"/>
      <c r="J185" s="28"/>
      <c r="K185" s="19"/>
    </row>
    <row r="186" spans="2:11" ht="19.5" customHeight="1" outlineLevel="1">
      <c r="B186" s="116"/>
      <c r="C186" s="30"/>
      <c r="D186" s="21"/>
      <c r="E186" s="23"/>
      <c r="F186" s="24"/>
      <c r="G186" s="128" t="str">
        <f t="shared" ca="1" si="2"/>
        <v/>
      </c>
      <c r="H186" s="25"/>
      <c r="J186" s="28"/>
      <c r="K186" s="19"/>
    </row>
    <row r="187" spans="2:11" ht="19.5" customHeight="1" outlineLevel="1">
      <c r="B187" s="116"/>
      <c r="C187" s="30"/>
      <c r="D187" s="21"/>
      <c r="E187" s="23"/>
      <c r="F187" s="24"/>
      <c r="G187" s="128" t="str">
        <f t="shared" ca="1" si="2"/>
        <v/>
      </c>
      <c r="H187" s="25"/>
      <c r="J187" s="28"/>
      <c r="K187" s="19"/>
    </row>
    <row r="188" spans="2:11" ht="19.5" customHeight="1" outlineLevel="1">
      <c r="B188" s="116"/>
      <c r="C188" s="30"/>
      <c r="D188" s="21"/>
      <c r="E188" s="23"/>
      <c r="F188" s="24"/>
      <c r="G188" s="128" t="str">
        <f t="shared" ca="1" si="2"/>
        <v/>
      </c>
      <c r="H188" s="25"/>
      <c r="J188" s="28"/>
      <c r="K188" s="19"/>
    </row>
    <row r="189" spans="2:11" s="36" customFormat="1" ht="19.5" customHeight="1">
      <c r="B189" s="116"/>
      <c r="C189" s="33" t="s">
        <v>12</v>
      </c>
      <c r="D189" s="34" t="s">
        <v>162</v>
      </c>
      <c r="E189" s="35">
        <f>SUM(E5:E188)</f>
        <v>11000</v>
      </c>
      <c r="F189" s="35"/>
      <c r="G189" s="128" t="str">
        <f t="shared" ca="1" si="2"/>
        <v/>
      </c>
      <c r="J189" s="28"/>
      <c r="K189" s="19"/>
    </row>
    <row r="190" spans="2:11" ht="19.5" customHeight="1">
      <c r="B190" s="133" t="s">
        <v>1</v>
      </c>
      <c r="C190" s="133"/>
      <c r="D190" s="133"/>
      <c r="E190" s="133"/>
      <c r="F190" s="133"/>
      <c r="G190" s="133"/>
      <c r="I190" s="26"/>
      <c r="J190" s="28"/>
      <c r="K190" s="19"/>
    </row>
    <row r="191" spans="2:11" ht="19.5" customHeight="1" outlineLevel="1">
      <c r="B191" s="116">
        <v>40948</v>
      </c>
      <c r="C191" s="20" t="s">
        <v>106</v>
      </c>
      <c r="D191" s="21" t="s">
        <v>89</v>
      </c>
      <c r="E191" s="23">
        <v>1000</v>
      </c>
      <c r="F191" s="24" t="s">
        <v>71</v>
      </c>
      <c r="G191" s="128" t="str">
        <f t="shared" ref="G191:G222" ca="1" si="3">IF(ISBLANK(B191),"",IF(TRIM(UPPER(F191))&lt;&gt;"Pago",IF(B191-TODAY()&lt;0,"Conta vencida",IF(B191-TODAY()&lt;8,"Perto de vencer","")),"Já paga"))</f>
        <v>Já paga</v>
      </c>
      <c r="I191" s="26"/>
      <c r="J191" s="28"/>
      <c r="K191" s="19"/>
    </row>
    <row r="192" spans="2:11" ht="19.5" customHeight="1" outlineLevel="1">
      <c r="B192" s="116">
        <v>40948</v>
      </c>
      <c r="C192" s="27" t="s">
        <v>105</v>
      </c>
      <c r="D192" s="21" t="s">
        <v>92</v>
      </c>
      <c r="E192" s="23">
        <v>2700</v>
      </c>
      <c r="F192" s="24" t="s">
        <v>71</v>
      </c>
      <c r="G192" s="128" t="str">
        <f t="shared" ca="1" si="3"/>
        <v>Já paga</v>
      </c>
      <c r="I192" s="26"/>
      <c r="J192" s="28"/>
      <c r="K192" s="19"/>
    </row>
    <row r="193" spans="2:11" ht="19.5" customHeight="1" outlineLevel="1">
      <c r="B193" s="116">
        <v>40948</v>
      </c>
      <c r="C193" s="27" t="s">
        <v>107</v>
      </c>
      <c r="D193" s="21" t="s">
        <v>93</v>
      </c>
      <c r="E193" s="23">
        <v>1000</v>
      </c>
      <c r="F193" s="24" t="s">
        <v>71</v>
      </c>
      <c r="G193" s="128" t="str">
        <f t="shared" ca="1" si="3"/>
        <v>Já paga</v>
      </c>
      <c r="I193" s="26"/>
      <c r="J193" s="28"/>
      <c r="K193" s="19"/>
    </row>
    <row r="194" spans="2:11" ht="19.5" customHeight="1" outlineLevel="1">
      <c r="B194" s="119">
        <v>40948</v>
      </c>
      <c r="C194" s="27" t="s">
        <v>98</v>
      </c>
      <c r="D194" s="21" t="s">
        <v>98</v>
      </c>
      <c r="E194" s="23">
        <v>2500</v>
      </c>
      <c r="F194" s="24" t="s">
        <v>71</v>
      </c>
      <c r="G194" s="128" t="str">
        <f t="shared" ca="1" si="3"/>
        <v>Já paga</v>
      </c>
      <c r="I194" s="26"/>
      <c r="J194" s="28"/>
      <c r="K194" s="19"/>
    </row>
    <row r="195" spans="2:11" ht="19.5" customHeight="1" outlineLevel="1">
      <c r="B195" s="120">
        <v>40948</v>
      </c>
      <c r="C195" s="27" t="s">
        <v>108</v>
      </c>
      <c r="D195" s="21" t="s">
        <v>102</v>
      </c>
      <c r="E195" s="23">
        <v>5000</v>
      </c>
      <c r="F195" s="24" t="s">
        <v>38</v>
      </c>
      <c r="G195" s="128" t="str">
        <f t="shared" ca="1" si="3"/>
        <v>Conta vencida</v>
      </c>
      <c r="I195" s="26"/>
      <c r="J195" s="28"/>
      <c r="K195" s="19"/>
    </row>
    <row r="196" spans="2:11" ht="19.5" customHeight="1" outlineLevel="1">
      <c r="B196" s="116"/>
      <c r="C196" s="27"/>
      <c r="D196" s="21"/>
      <c r="E196" s="23"/>
      <c r="F196" s="24"/>
      <c r="G196" s="128" t="str">
        <f t="shared" ca="1" si="3"/>
        <v/>
      </c>
      <c r="I196" s="26"/>
      <c r="J196" s="28"/>
      <c r="K196" s="19"/>
    </row>
    <row r="197" spans="2:11" ht="19.5" customHeight="1" outlineLevel="1">
      <c r="B197" s="116"/>
      <c r="C197" s="27"/>
      <c r="D197" s="21"/>
      <c r="E197" s="23"/>
      <c r="F197" s="24"/>
      <c r="G197" s="128" t="str">
        <f t="shared" ca="1" si="3"/>
        <v/>
      </c>
      <c r="I197" s="26"/>
      <c r="J197" s="28"/>
      <c r="K197" s="19"/>
    </row>
    <row r="198" spans="2:11" ht="19.5" customHeight="1" outlineLevel="1">
      <c r="B198" s="116"/>
      <c r="C198" s="27"/>
      <c r="D198" s="21"/>
      <c r="E198" s="23"/>
      <c r="F198" s="24"/>
      <c r="G198" s="128" t="str">
        <f t="shared" ca="1" si="3"/>
        <v/>
      </c>
      <c r="I198" s="26"/>
      <c r="J198" s="28"/>
      <c r="K198" s="19"/>
    </row>
    <row r="199" spans="2:11" ht="19.5" customHeight="1" outlineLevel="1">
      <c r="B199" s="116"/>
      <c r="C199" s="27"/>
      <c r="D199" s="21"/>
      <c r="E199" s="23"/>
      <c r="F199" s="24"/>
      <c r="G199" s="128" t="str">
        <f t="shared" ca="1" si="3"/>
        <v/>
      </c>
      <c r="I199" s="26"/>
      <c r="J199" s="28"/>
      <c r="K199" s="19"/>
    </row>
    <row r="200" spans="2:11" ht="19.5" customHeight="1" outlineLevel="1">
      <c r="B200" s="116"/>
      <c r="C200" s="27"/>
      <c r="D200" s="21"/>
      <c r="E200" s="23"/>
      <c r="F200" s="24"/>
      <c r="G200" s="128" t="str">
        <f t="shared" ca="1" si="3"/>
        <v/>
      </c>
      <c r="I200" s="26"/>
      <c r="J200" s="28"/>
      <c r="K200" s="19"/>
    </row>
    <row r="201" spans="2:11" ht="19.5" customHeight="1" outlineLevel="1">
      <c r="B201" s="116"/>
      <c r="C201" s="27"/>
      <c r="D201" s="21"/>
      <c r="E201" s="23"/>
      <c r="F201" s="24"/>
      <c r="G201" s="128" t="str">
        <f t="shared" ca="1" si="3"/>
        <v/>
      </c>
      <c r="I201" s="26"/>
      <c r="J201" s="28"/>
      <c r="K201" s="19"/>
    </row>
    <row r="202" spans="2:11" ht="19.5" customHeight="1" outlineLevel="1">
      <c r="B202" s="116"/>
      <c r="C202" s="27"/>
      <c r="D202" s="21"/>
      <c r="E202" s="23"/>
      <c r="F202" s="24"/>
      <c r="G202" s="128" t="str">
        <f t="shared" ca="1" si="3"/>
        <v/>
      </c>
      <c r="I202" s="26"/>
      <c r="J202" s="28"/>
      <c r="K202" s="19"/>
    </row>
    <row r="203" spans="2:11" ht="19.5" customHeight="1" outlineLevel="1">
      <c r="B203" s="116"/>
      <c r="C203" s="27"/>
      <c r="D203" s="21"/>
      <c r="E203" s="23"/>
      <c r="F203" s="24"/>
      <c r="G203" s="128" t="str">
        <f t="shared" ca="1" si="3"/>
        <v/>
      </c>
      <c r="I203" s="26"/>
      <c r="J203" s="28"/>
      <c r="K203" s="19"/>
    </row>
    <row r="204" spans="2:11" ht="19.5" customHeight="1" outlineLevel="1">
      <c r="B204" s="116"/>
      <c r="C204" s="27"/>
      <c r="D204" s="21"/>
      <c r="E204" s="23"/>
      <c r="F204" s="24"/>
      <c r="G204" s="128" t="str">
        <f t="shared" ca="1" si="3"/>
        <v/>
      </c>
      <c r="I204" s="26"/>
      <c r="J204" s="28"/>
      <c r="K204" s="19"/>
    </row>
    <row r="205" spans="2:11" ht="19.5" customHeight="1" outlineLevel="1">
      <c r="B205" s="116"/>
      <c r="C205" s="27"/>
      <c r="D205" s="21"/>
      <c r="E205" s="23"/>
      <c r="F205" s="24"/>
      <c r="G205" s="128" t="str">
        <f t="shared" ca="1" si="3"/>
        <v/>
      </c>
      <c r="I205" s="26"/>
      <c r="J205" s="28"/>
      <c r="K205" s="19"/>
    </row>
    <row r="206" spans="2:11" ht="19.5" customHeight="1" outlineLevel="1">
      <c r="B206" s="116"/>
      <c r="C206" s="27"/>
      <c r="D206" s="21"/>
      <c r="E206" s="23"/>
      <c r="F206" s="24"/>
      <c r="G206" s="128" t="str">
        <f t="shared" ca="1" si="3"/>
        <v/>
      </c>
      <c r="I206" s="26"/>
      <c r="J206" s="28"/>
      <c r="K206" s="19"/>
    </row>
    <row r="207" spans="2:11" ht="19.5" customHeight="1" outlineLevel="1">
      <c r="B207" s="116"/>
      <c r="C207" s="27"/>
      <c r="D207" s="21"/>
      <c r="E207" s="23"/>
      <c r="F207" s="24"/>
      <c r="G207" s="128" t="str">
        <f t="shared" ca="1" si="3"/>
        <v/>
      </c>
      <c r="I207" s="26"/>
      <c r="J207" s="28"/>
      <c r="K207" s="19"/>
    </row>
    <row r="208" spans="2:11" ht="19.5" customHeight="1" outlineLevel="1">
      <c r="B208" s="116"/>
      <c r="C208" s="27"/>
      <c r="D208" s="21"/>
      <c r="E208" s="23"/>
      <c r="F208" s="24"/>
      <c r="G208" s="128" t="str">
        <f t="shared" ca="1" si="3"/>
        <v/>
      </c>
      <c r="I208" s="26"/>
      <c r="J208" s="28"/>
      <c r="K208" s="19"/>
    </row>
    <row r="209" spans="2:11" ht="19.5" customHeight="1" outlineLevel="1">
      <c r="B209" s="116"/>
      <c r="C209" s="27"/>
      <c r="D209" s="21"/>
      <c r="E209" s="23"/>
      <c r="F209" s="24"/>
      <c r="G209" s="128" t="str">
        <f t="shared" ca="1" si="3"/>
        <v/>
      </c>
      <c r="I209" s="26"/>
      <c r="J209" s="28"/>
      <c r="K209" s="19"/>
    </row>
    <row r="210" spans="2:11" ht="19.5" customHeight="1" outlineLevel="1">
      <c r="B210" s="116"/>
      <c r="C210" s="27"/>
      <c r="D210" s="21"/>
      <c r="E210" s="23"/>
      <c r="F210" s="24"/>
      <c r="G210" s="128" t="str">
        <f t="shared" ca="1" si="3"/>
        <v/>
      </c>
      <c r="I210" s="26"/>
      <c r="J210" s="28"/>
      <c r="K210" s="19"/>
    </row>
    <row r="211" spans="2:11" ht="19.5" customHeight="1" outlineLevel="1">
      <c r="B211" s="116"/>
      <c r="C211" s="27"/>
      <c r="D211" s="21"/>
      <c r="E211" s="23"/>
      <c r="F211" s="24"/>
      <c r="G211" s="128" t="str">
        <f t="shared" ca="1" si="3"/>
        <v/>
      </c>
      <c r="I211" s="26"/>
      <c r="J211" s="28"/>
      <c r="K211" s="19"/>
    </row>
    <row r="212" spans="2:11" ht="19.5" customHeight="1" outlineLevel="1">
      <c r="B212" s="116"/>
      <c r="C212" s="27"/>
      <c r="D212" s="21"/>
      <c r="E212" s="23"/>
      <c r="F212" s="24"/>
      <c r="G212" s="128" t="str">
        <f t="shared" ca="1" si="3"/>
        <v/>
      </c>
      <c r="I212" s="26"/>
      <c r="J212" s="28"/>
      <c r="K212" s="19"/>
    </row>
    <row r="213" spans="2:11" ht="19.5" customHeight="1" outlineLevel="1">
      <c r="B213" s="116"/>
      <c r="C213" s="27"/>
      <c r="D213" s="21"/>
      <c r="E213" s="23"/>
      <c r="F213" s="24"/>
      <c r="G213" s="128" t="str">
        <f t="shared" ca="1" si="3"/>
        <v/>
      </c>
      <c r="I213" s="26"/>
      <c r="J213" s="28"/>
      <c r="K213" s="19"/>
    </row>
    <row r="214" spans="2:11" ht="19.5" customHeight="1" outlineLevel="1">
      <c r="B214" s="116"/>
      <c r="C214" s="27"/>
      <c r="D214" s="21"/>
      <c r="E214" s="23"/>
      <c r="F214" s="24"/>
      <c r="G214" s="128" t="str">
        <f t="shared" ca="1" si="3"/>
        <v/>
      </c>
      <c r="I214" s="26"/>
      <c r="J214" s="28"/>
      <c r="K214" s="19"/>
    </row>
    <row r="215" spans="2:11" ht="19.5" customHeight="1" outlineLevel="1">
      <c r="B215" s="116"/>
      <c r="C215" s="27"/>
      <c r="D215" s="21"/>
      <c r="E215" s="23"/>
      <c r="F215" s="24"/>
      <c r="G215" s="128" t="str">
        <f t="shared" ca="1" si="3"/>
        <v/>
      </c>
      <c r="I215" s="26"/>
      <c r="J215" s="28"/>
      <c r="K215" s="19"/>
    </row>
    <row r="216" spans="2:11" ht="19.5" customHeight="1" outlineLevel="1">
      <c r="B216" s="116"/>
      <c r="C216" s="27"/>
      <c r="D216" s="21"/>
      <c r="E216" s="23"/>
      <c r="F216" s="24"/>
      <c r="G216" s="128" t="str">
        <f t="shared" ca="1" si="3"/>
        <v/>
      </c>
      <c r="I216" s="26"/>
      <c r="J216" s="28"/>
      <c r="K216" s="19"/>
    </row>
    <row r="217" spans="2:11" ht="19.5" customHeight="1" outlineLevel="1">
      <c r="B217" s="116"/>
      <c r="C217" s="27"/>
      <c r="D217" s="21"/>
      <c r="E217" s="23"/>
      <c r="F217" s="24"/>
      <c r="G217" s="128" t="str">
        <f t="shared" ca="1" si="3"/>
        <v/>
      </c>
      <c r="I217" s="26"/>
      <c r="J217" s="28"/>
      <c r="K217" s="19"/>
    </row>
    <row r="218" spans="2:11" ht="19.5" customHeight="1" outlineLevel="1">
      <c r="B218" s="116"/>
      <c r="C218" s="27"/>
      <c r="D218" s="21"/>
      <c r="E218" s="23"/>
      <c r="F218" s="24"/>
      <c r="G218" s="128" t="str">
        <f t="shared" ca="1" si="3"/>
        <v/>
      </c>
      <c r="I218" s="26"/>
      <c r="J218" s="28"/>
      <c r="K218" s="19"/>
    </row>
    <row r="219" spans="2:11" ht="19.5" customHeight="1" outlineLevel="1">
      <c r="B219" s="116"/>
      <c r="C219" s="27"/>
      <c r="D219" s="21"/>
      <c r="E219" s="23"/>
      <c r="F219" s="24"/>
      <c r="G219" s="128" t="str">
        <f t="shared" ca="1" si="3"/>
        <v/>
      </c>
      <c r="I219" s="26"/>
      <c r="J219" s="28"/>
      <c r="K219" s="19"/>
    </row>
    <row r="220" spans="2:11" ht="19.5" customHeight="1" outlineLevel="1">
      <c r="B220" s="116"/>
      <c r="C220" s="27"/>
      <c r="D220" s="21"/>
      <c r="E220" s="23"/>
      <c r="F220" s="24"/>
      <c r="G220" s="128" t="str">
        <f t="shared" ca="1" si="3"/>
        <v/>
      </c>
      <c r="I220" s="26"/>
      <c r="J220" s="28"/>
      <c r="K220" s="19"/>
    </row>
    <row r="221" spans="2:11" ht="19.5" customHeight="1" outlineLevel="1">
      <c r="B221" s="116"/>
      <c r="C221" s="27"/>
      <c r="D221" s="21"/>
      <c r="E221" s="23"/>
      <c r="F221" s="24"/>
      <c r="G221" s="128" t="str">
        <f t="shared" ca="1" si="3"/>
        <v/>
      </c>
      <c r="I221" s="26"/>
      <c r="J221" s="28"/>
      <c r="K221" s="19"/>
    </row>
    <row r="222" spans="2:11" ht="19.5" customHeight="1" outlineLevel="1">
      <c r="B222" s="116"/>
      <c r="C222" s="27"/>
      <c r="D222" s="21"/>
      <c r="E222" s="23"/>
      <c r="F222" s="24"/>
      <c r="G222" s="128" t="str">
        <f t="shared" ca="1" si="3"/>
        <v/>
      </c>
      <c r="I222" s="26"/>
      <c r="J222" s="28"/>
      <c r="K222" s="19"/>
    </row>
    <row r="223" spans="2:11" ht="19.5" customHeight="1" outlineLevel="1">
      <c r="B223" s="116"/>
      <c r="C223" s="27"/>
      <c r="D223" s="21"/>
      <c r="E223" s="23"/>
      <c r="F223" s="24"/>
      <c r="G223" s="128" t="str">
        <f t="shared" ref="G223:G254" ca="1" si="4">IF(ISBLANK(B223),"",IF(TRIM(UPPER(F223))&lt;&gt;"Pago",IF(B223-TODAY()&lt;0,"Conta vencida",IF(B223-TODAY()&lt;8,"Perto de vencer","")),"Já paga"))</f>
        <v/>
      </c>
      <c r="I223" s="26"/>
      <c r="J223" s="28"/>
      <c r="K223" s="19"/>
    </row>
    <row r="224" spans="2:11" ht="19.5" customHeight="1" outlineLevel="1">
      <c r="B224" s="116"/>
      <c r="C224" s="27"/>
      <c r="D224" s="21"/>
      <c r="E224" s="23"/>
      <c r="F224" s="24"/>
      <c r="G224" s="128" t="str">
        <f t="shared" ca="1" si="4"/>
        <v/>
      </c>
      <c r="I224" s="26"/>
      <c r="J224" s="28"/>
      <c r="K224" s="19"/>
    </row>
    <row r="225" spans="2:11" ht="19.5" customHeight="1" outlineLevel="1">
      <c r="B225" s="116"/>
      <c r="C225" s="27"/>
      <c r="D225" s="21"/>
      <c r="E225" s="23"/>
      <c r="F225" s="24"/>
      <c r="G225" s="128" t="str">
        <f t="shared" ca="1" si="4"/>
        <v/>
      </c>
      <c r="I225" s="26"/>
      <c r="J225" s="28"/>
      <c r="K225" s="19"/>
    </row>
    <row r="226" spans="2:11" ht="19.5" customHeight="1" outlineLevel="1">
      <c r="B226" s="116"/>
      <c r="C226" s="27"/>
      <c r="D226" s="21"/>
      <c r="E226" s="23"/>
      <c r="F226" s="24"/>
      <c r="G226" s="128" t="str">
        <f t="shared" ca="1" si="4"/>
        <v/>
      </c>
      <c r="I226" s="26"/>
      <c r="J226" s="28"/>
      <c r="K226" s="19"/>
    </row>
    <row r="227" spans="2:11" ht="19.5" customHeight="1" outlineLevel="1">
      <c r="B227" s="116"/>
      <c r="C227" s="27"/>
      <c r="D227" s="21"/>
      <c r="E227" s="23"/>
      <c r="F227" s="24"/>
      <c r="G227" s="128" t="str">
        <f t="shared" ca="1" si="4"/>
        <v/>
      </c>
      <c r="I227" s="26"/>
      <c r="J227" s="28"/>
      <c r="K227" s="19"/>
    </row>
    <row r="228" spans="2:11" ht="19.5" customHeight="1" outlineLevel="1">
      <c r="B228" s="116"/>
      <c r="C228" s="27"/>
      <c r="D228" s="21"/>
      <c r="E228" s="23"/>
      <c r="F228" s="24"/>
      <c r="G228" s="128" t="str">
        <f t="shared" ca="1" si="4"/>
        <v/>
      </c>
      <c r="I228" s="26"/>
      <c r="J228" s="28"/>
      <c r="K228" s="19"/>
    </row>
    <row r="229" spans="2:11" ht="19.5" customHeight="1" outlineLevel="1">
      <c r="B229" s="116"/>
      <c r="C229" s="27"/>
      <c r="D229" s="21"/>
      <c r="E229" s="23"/>
      <c r="F229" s="24"/>
      <c r="G229" s="128" t="str">
        <f t="shared" ca="1" si="4"/>
        <v/>
      </c>
      <c r="I229" s="26"/>
      <c r="J229" s="28"/>
      <c r="K229" s="19"/>
    </row>
    <row r="230" spans="2:11" ht="19.5" customHeight="1" outlineLevel="1">
      <c r="B230" s="116"/>
      <c r="C230" s="27"/>
      <c r="D230" s="21"/>
      <c r="E230" s="23"/>
      <c r="F230" s="24"/>
      <c r="G230" s="128" t="str">
        <f t="shared" ca="1" si="4"/>
        <v/>
      </c>
      <c r="I230" s="26"/>
      <c r="J230" s="28"/>
      <c r="K230" s="19"/>
    </row>
    <row r="231" spans="2:11" ht="19.5" customHeight="1" outlineLevel="1">
      <c r="B231" s="116"/>
      <c r="C231" s="27"/>
      <c r="D231" s="21"/>
      <c r="E231" s="23"/>
      <c r="F231" s="24"/>
      <c r="G231" s="128" t="str">
        <f t="shared" ca="1" si="4"/>
        <v/>
      </c>
      <c r="I231" s="26"/>
      <c r="J231" s="28"/>
      <c r="K231" s="19"/>
    </row>
    <row r="232" spans="2:11" ht="19.5" customHeight="1" outlineLevel="1">
      <c r="B232" s="116"/>
      <c r="C232" s="27"/>
      <c r="D232" s="21"/>
      <c r="E232" s="23"/>
      <c r="F232" s="24"/>
      <c r="G232" s="128" t="str">
        <f t="shared" ca="1" si="4"/>
        <v/>
      </c>
      <c r="I232" s="26"/>
      <c r="J232" s="28"/>
      <c r="K232" s="19"/>
    </row>
    <row r="233" spans="2:11" ht="19.5" customHeight="1" outlineLevel="1">
      <c r="B233" s="116"/>
      <c r="C233" s="27"/>
      <c r="D233" s="21"/>
      <c r="E233" s="23"/>
      <c r="F233" s="24"/>
      <c r="G233" s="128" t="str">
        <f t="shared" ca="1" si="4"/>
        <v/>
      </c>
      <c r="I233" s="26"/>
      <c r="J233" s="28"/>
      <c r="K233" s="19"/>
    </row>
    <row r="234" spans="2:11" ht="19.5" customHeight="1" outlineLevel="1">
      <c r="B234" s="116"/>
      <c r="C234" s="27"/>
      <c r="D234" s="21"/>
      <c r="E234" s="23"/>
      <c r="F234" s="24"/>
      <c r="G234" s="128" t="str">
        <f t="shared" ca="1" si="4"/>
        <v/>
      </c>
      <c r="I234" s="26"/>
      <c r="J234" s="28"/>
      <c r="K234" s="19"/>
    </row>
    <row r="235" spans="2:11" ht="19.5" customHeight="1" outlineLevel="1">
      <c r="B235" s="116"/>
      <c r="C235" s="27"/>
      <c r="D235" s="21"/>
      <c r="E235" s="23"/>
      <c r="F235" s="24"/>
      <c r="G235" s="128" t="str">
        <f t="shared" ca="1" si="4"/>
        <v/>
      </c>
      <c r="I235" s="26"/>
      <c r="J235" s="28"/>
      <c r="K235" s="19"/>
    </row>
    <row r="236" spans="2:11" ht="19.5" customHeight="1" outlineLevel="1">
      <c r="B236" s="116"/>
      <c r="C236" s="27"/>
      <c r="D236" s="21"/>
      <c r="E236" s="23"/>
      <c r="F236" s="24"/>
      <c r="G236" s="128" t="str">
        <f t="shared" ca="1" si="4"/>
        <v/>
      </c>
      <c r="I236" s="26"/>
      <c r="J236" s="28"/>
      <c r="K236" s="19"/>
    </row>
    <row r="237" spans="2:11" ht="19.5" customHeight="1" outlineLevel="1">
      <c r="B237" s="116"/>
      <c r="C237" s="27"/>
      <c r="D237" s="21"/>
      <c r="E237" s="23"/>
      <c r="F237" s="24"/>
      <c r="G237" s="128" t="str">
        <f t="shared" ca="1" si="4"/>
        <v/>
      </c>
      <c r="I237" s="26"/>
      <c r="J237" s="28"/>
      <c r="K237" s="19"/>
    </row>
    <row r="238" spans="2:11" ht="19.5" customHeight="1" outlineLevel="1">
      <c r="B238" s="116"/>
      <c r="C238" s="27"/>
      <c r="D238" s="21"/>
      <c r="E238" s="23"/>
      <c r="F238" s="24"/>
      <c r="G238" s="128" t="str">
        <f t="shared" ca="1" si="4"/>
        <v/>
      </c>
      <c r="I238" s="26"/>
      <c r="J238" s="28"/>
      <c r="K238" s="19"/>
    </row>
    <row r="239" spans="2:11" ht="19.5" customHeight="1" outlineLevel="1">
      <c r="B239" s="116"/>
      <c r="C239" s="27"/>
      <c r="D239" s="21"/>
      <c r="E239" s="23"/>
      <c r="F239" s="24"/>
      <c r="G239" s="128" t="str">
        <f t="shared" ca="1" si="4"/>
        <v/>
      </c>
      <c r="I239" s="26"/>
      <c r="J239" s="28"/>
      <c r="K239" s="19"/>
    </row>
    <row r="240" spans="2:11" ht="19.5" customHeight="1" outlineLevel="1">
      <c r="B240" s="116"/>
      <c r="C240" s="27"/>
      <c r="D240" s="21"/>
      <c r="E240" s="23"/>
      <c r="F240" s="24"/>
      <c r="G240" s="128" t="str">
        <f t="shared" ca="1" si="4"/>
        <v/>
      </c>
      <c r="I240" s="26"/>
      <c r="J240" s="28"/>
      <c r="K240" s="19"/>
    </row>
    <row r="241" spans="2:11" ht="19.5" customHeight="1" outlineLevel="1">
      <c r="B241" s="116"/>
      <c r="C241" s="27"/>
      <c r="D241" s="21"/>
      <c r="E241" s="23"/>
      <c r="F241" s="24"/>
      <c r="G241" s="128" t="str">
        <f t="shared" ca="1" si="4"/>
        <v/>
      </c>
      <c r="I241" s="26"/>
      <c r="J241" s="28"/>
      <c r="K241" s="19"/>
    </row>
    <row r="242" spans="2:11" ht="19.5" customHeight="1" outlineLevel="1">
      <c r="B242" s="116"/>
      <c r="C242" s="27"/>
      <c r="D242" s="21"/>
      <c r="E242" s="23"/>
      <c r="F242" s="24"/>
      <c r="G242" s="128" t="str">
        <f t="shared" ca="1" si="4"/>
        <v/>
      </c>
      <c r="I242" s="26"/>
      <c r="J242" s="28"/>
      <c r="K242" s="19"/>
    </row>
    <row r="243" spans="2:11" ht="19.5" customHeight="1" outlineLevel="1">
      <c r="B243" s="116"/>
      <c r="C243" s="27"/>
      <c r="D243" s="21"/>
      <c r="E243" s="23"/>
      <c r="F243" s="24"/>
      <c r="G243" s="128" t="str">
        <f t="shared" ca="1" si="4"/>
        <v/>
      </c>
      <c r="I243" s="26"/>
      <c r="J243" s="28"/>
      <c r="K243" s="19"/>
    </row>
    <row r="244" spans="2:11" ht="19.5" customHeight="1" outlineLevel="1">
      <c r="B244" s="116"/>
      <c r="C244" s="27"/>
      <c r="D244" s="21"/>
      <c r="E244" s="23"/>
      <c r="F244" s="24"/>
      <c r="G244" s="128" t="str">
        <f t="shared" ca="1" si="4"/>
        <v/>
      </c>
      <c r="I244" s="26"/>
      <c r="J244" s="28"/>
      <c r="K244" s="19"/>
    </row>
    <row r="245" spans="2:11" ht="19.5" customHeight="1" outlineLevel="1">
      <c r="B245" s="116"/>
      <c r="C245" s="27"/>
      <c r="D245" s="21"/>
      <c r="E245" s="23"/>
      <c r="F245" s="24"/>
      <c r="G245" s="128" t="str">
        <f t="shared" ca="1" si="4"/>
        <v/>
      </c>
      <c r="I245" s="26"/>
      <c r="J245" s="28"/>
      <c r="K245" s="19"/>
    </row>
    <row r="246" spans="2:11" ht="19.5" customHeight="1" outlineLevel="1">
      <c r="B246" s="116"/>
      <c r="C246" s="27"/>
      <c r="D246" s="21"/>
      <c r="E246" s="23"/>
      <c r="F246" s="24"/>
      <c r="G246" s="128" t="str">
        <f t="shared" ca="1" si="4"/>
        <v/>
      </c>
      <c r="I246" s="26"/>
      <c r="J246" s="28"/>
      <c r="K246" s="19"/>
    </row>
    <row r="247" spans="2:11" ht="19.5" customHeight="1" outlineLevel="1">
      <c r="B247" s="116"/>
      <c r="C247" s="27"/>
      <c r="D247" s="21"/>
      <c r="E247" s="23"/>
      <c r="F247" s="24"/>
      <c r="G247" s="128" t="str">
        <f t="shared" ca="1" si="4"/>
        <v/>
      </c>
      <c r="I247" s="26"/>
      <c r="J247" s="28"/>
      <c r="K247" s="19"/>
    </row>
    <row r="248" spans="2:11" ht="19.5" customHeight="1" outlineLevel="1">
      <c r="B248" s="116"/>
      <c r="C248" s="27"/>
      <c r="D248" s="21"/>
      <c r="E248" s="23"/>
      <c r="F248" s="24"/>
      <c r="G248" s="128" t="str">
        <f t="shared" ca="1" si="4"/>
        <v/>
      </c>
      <c r="I248" s="26"/>
      <c r="J248" s="28"/>
      <c r="K248" s="19"/>
    </row>
    <row r="249" spans="2:11" ht="19.5" customHeight="1" outlineLevel="1">
      <c r="B249" s="116"/>
      <c r="C249" s="27"/>
      <c r="D249" s="21"/>
      <c r="E249" s="23"/>
      <c r="F249" s="24"/>
      <c r="G249" s="128" t="str">
        <f t="shared" ca="1" si="4"/>
        <v/>
      </c>
      <c r="I249" s="26"/>
      <c r="J249" s="28"/>
      <c r="K249" s="19"/>
    </row>
    <row r="250" spans="2:11" ht="19.5" customHeight="1" outlineLevel="1">
      <c r="B250" s="116"/>
      <c r="C250" s="27"/>
      <c r="D250" s="21"/>
      <c r="E250" s="23"/>
      <c r="F250" s="24"/>
      <c r="G250" s="128" t="str">
        <f t="shared" ca="1" si="4"/>
        <v/>
      </c>
      <c r="I250" s="26"/>
      <c r="J250" s="28"/>
      <c r="K250" s="19"/>
    </row>
    <row r="251" spans="2:11" ht="19.5" customHeight="1" outlineLevel="1">
      <c r="B251" s="116"/>
      <c r="C251" s="27"/>
      <c r="D251" s="21"/>
      <c r="E251" s="23"/>
      <c r="F251" s="24"/>
      <c r="G251" s="128" t="str">
        <f t="shared" ca="1" si="4"/>
        <v/>
      </c>
      <c r="I251" s="26"/>
      <c r="J251" s="28"/>
      <c r="K251" s="19"/>
    </row>
    <row r="252" spans="2:11" ht="19.5" customHeight="1" outlineLevel="1">
      <c r="B252" s="116"/>
      <c r="C252" s="27"/>
      <c r="D252" s="21"/>
      <c r="E252" s="23"/>
      <c r="F252" s="24"/>
      <c r="G252" s="128" t="str">
        <f t="shared" ca="1" si="4"/>
        <v/>
      </c>
      <c r="I252" s="26"/>
      <c r="J252" s="28"/>
      <c r="K252" s="19"/>
    </row>
    <row r="253" spans="2:11" ht="19.5" customHeight="1" outlineLevel="1">
      <c r="B253" s="116"/>
      <c r="C253" s="27"/>
      <c r="D253" s="21"/>
      <c r="E253" s="23"/>
      <c r="F253" s="24"/>
      <c r="G253" s="128" t="str">
        <f t="shared" ca="1" si="4"/>
        <v/>
      </c>
      <c r="I253" s="26"/>
      <c r="J253" s="28"/>
      <c r="K253" s="19"/>
    </row>
    <row r="254" spans="2:11" ht="19.5" customHeight="1" outlineLevel="1">
      <c r="B254" s="116"/>
      <c r="C254" s="27"/>
      <c r="D254" s="21"/>
      <c r="E254" s="23"/>
      <c r="F254" s="24"/>
      <c r="G254" s="128" t="str">
        <f t="shared" ca="1" si="4"/>
        <v/>
      </c>
      <c r="I254" s="26"/>
      <c r="J254" s="28"/>
      <c r="K254" s="19"/>
    </row>
    <row r="255" spans="2:11" ht="19.5" customHeight="1" outlineLevel="1">
      <c r="B255" s="116"/>
      <c r="C255" s="27"/>
      <c r="D255" s="21"/>
      <c r="E255" s="23"/>
      <c r="F255" s="24"/>
      <c r="G255" s="128" t="str">
        <f t="shared" ref="G255:G286" ca="1" si="5">IF(ISBLANK(B255),"",IF(TRIM(UPPER(F255))&lt;&gt;"Pago",IF(B255-TODAY()&lt;0,"Conta vencida",IF(B255-TODAY()&lt;8,"Perto de vencer","")),"Já paga"))</f>
        <v/>
      </c>
      <c r="I255" s="26"/>
      <c r="J255" s="28"/>
      <c r="K255" s="19"/>
    </row>
    <row r="256" spans="2:11" ht="19.5" customHeight="1" outlineLevel="1">
      <c r="B256" s="116"/>
      <c r="C256" s="27"/>
      <c r="D256" s="21"/>
      <c r="E256" s="23"/>
      <c r="F256" s="24"/>
      <c r="G256" s="128" t="str">
        <f t="shared" ca="1" si="5"/>
        <v/>
      </c>
      <c r="I256" s="26"/>
      <c r="J256" s="28"/>
      <c r="K256" s="19"/>
    </row>
    <row r="257" spans="2:11" ht="19.5" customHeight="1" outlineLevel="1">
      <c r="B257" s="116"/>
      <c r="C257" s="27"/>
      <c r="D257" s="21"/>
      <c r="E257" s="23"/>
      <c r="F257" s="24"/>
      <c r="G257" s="128" t="str">
        <f t="shared" ca="1" si="5"/>
        <v/>
      </c>
      <c r="I257" s="26"/>
      <c r="J257" s="28"/>
      <c r="K257" s="19"/>
    </row>
    <row r="258" spans="2:11" ht="19.5" customHeight="1" outlineLevel="1">
      <c r="B258" s="116"/>
      <c r="C258" s="27"/>
      <c r="D258" s="21"/>
      <c r="E258" s="23"/>
      <c r="F258" s="24"/>
      <c r="G258" s="128" t="str">
        <f t="shared" ca="1" si="5"/>
        <v/>
      </c>
      <c r="I258" s="26"/>
      <c r="J258" s="28"/>
      <c r="K258" s="19"/>
    </row>
    <row r="259" spans="2:11" ht="19.5" customHeight="1" outlineLevel="1">
      <c r="B259" s="116"/>
      <c r="C259" s="27"/>
      <c r="D259" s="21"/>
      <c r="E259" s="23"/>
      <c r="F259" s="24"/>
      <c r="G259" s="128" t="str">
        <f t="shared" ca="1" si="5"/>
        <v/>
      </c>
      <c r="I259" s="26"/>
      <c r="J259" s="28"/>
      <c r="K259" s="19"/>
    </row>
    <row r="260" spans="2:11" ht="19.5" customHeight="1" outlineLevel="1">
      <c r="B260" s="116"/>
      <c r="C260" s="27"/>
      <c r="D260" s="21"/>
      <c r="E260" s="23"/>
      <c r="F260" s="24"/>
      <c r="G260" s="128" t="str">
        <f t="shared" ca="1" si="5"/>
        <v/>
      </c>
      <c r="I260" s="26"/>
      <c r="J260" s="28"/>
      <c r="K260" s="19"/>
    </row>
    <row r="261" spans="2:11" ht="19.5" customHeight="1" outlineLevel="1">
      <c r="B261" s="116"/>
      <c r="C261" s="27"/>
      <c r="D261" s="21"/>
      <c r="E261" s="23"/>
      <c r="F261" s="24"/>
      <c r="G261" s="128" t="str">
        <f t="shared" ca="1" si="5"/>
        <v/>
      </c>
      <c r="I261" s="26"/>
      <c r="J261" s="28"/>
      <c r="K261" s="19"/>
    </row>
    <row r="262" spans="2:11" ht="19.5" customHeight="1" outlineLevel="1">
      <c r="B262" s="116"/>
      <c r="C262" s="27"/>
      <c r="D262" s="21"/>
      <c r="E262" s="23"/>
      <c r="F262" s="24"/>
      <c r="G262" s="128" t="str">
        <f t="shared" ca="1" si="5"/>
        <v/>
      </c>
      <c r="I262" s="26"/>
      <c r="J262" s="28"/>
      <c r="K262" s="19"/>
    </row>
    <row r="263" spans="2:11" ht="19.5" customHeight="1" outlineLevel="1">
      <c r="B263" s="116"/>
      <c r="C263" s="27"/>
      <c r="D263" s="21"/>
      <c r="E263" s="23"/>
      <c r="F263" s="24"/>
      <c r="G263" s="128" t="str">
        <f t="shared" ca="1" si="5"/>
        <v/>
      </c>
      <c r="I263" s="26"/>
      <c r="J263" s="28"/>
      <c r="K263" s="19"/>
    </row>
    <row r="264" spans="2:11" ht="19.5" customHeight="1" outlineLevel="1">
      <c r="B264" s="116"/>
      <c r="C264" s="27"/>
      <c r="D264" s="21"/>
      <c r="E264" s="23"/>
      <c r="F264" s="24"/>
      <c r="G264" s="128" t="str">
        <f t="shared" ca="1" si="5"/>
        <v/>
      </c>
      <c r="I264" s="26"/>
      <c r="J264" s="28"/>
      <c r="K264" s="19"/>
    </row>
    <row r="265" spans="2:11" ht="19.5" customHeight="1" outlineLevel="1">
      <c r="B265" s="116"/>
      <c r="C265" s="27"/>
      <c r="D265" s="21"/>
      <c r="E265" s="23"/>
      <c r="F265" s="24"/>
      <c r="G265" s="128" t="str">
        <f t="shared" ca="1" si="5"/>
        <v/>
      </c>
      <c r="I265" s="26"/>
      <c r="J265" s="28"/>
      <c r="K265" s="19"/>
    </row>
    <row r="266" spans="2:11" ht="19.5" customHeight="1" outlineLevel="1">
      <c r="B266" s="116"/>
      <c r="C266" s="27"/>
      <c r="D266" s="21"/>
      <c r="E266" s="23"/>
      <c r="F266" s="24"/>
      <c r="G266" s="128" t="str">
        <f t="shared" ca="1" si="5"/>
        <v/>
      </c>
      <c r="I266" s="26"/>
      <c r="J266" s="28"/>
      <c r="K266" s="19"/>
    </row>
    <row r="267" spans="2:11" ht="19.5" customHeight="1" outlineLevel="1">
      <c r="B267" s="116"/>
      <c r="C267" s="27"/>
      <c r="D267" s="21"/>
      <c r="E267" s="23"/>
      <c r="F267" s="24"/>
      <c r="G267" s="128" t="str">
        <f t="shared" ca="1" si="5"/>
        <v/>
      </c>
      <c r="I267" s="26"/>
      <c r="J267" s="28"/>
      <c r="K267" s="19"/>
    </row>
    <row r="268" spans="2:11" ht="19.5" customHeight="1" outlineLevel="1">
      <c r="B268" s="116"/>
      <c r="C268" s="27"/>
      <c r="D268" s="21"/>
      <c r="E268" s="23"/>
      <c r="F268" s="24"/>
      <c r="G268" s="128" t="str">
        <f t="shared" ca="1" si="5"/>
        <v/>
      </c>
      <c r="I268" s="26"/>
      <c r="J268" s="28"/>
      <c r="K268" s="19"/>
    </row>
    <row r="269" spans="2:11" ht="19.5" customHeight="1" outlineLevel="1">
      <c r="B269" s="116"/>
      <c r="C269" s="27"/>
      <c r="D269" s="21"/>
      <c r="E269" s="23"/>
      <c r="F269" s="24"/>
      <c r="G269" s="128" t="str">
        <f t="shared" ca="1" si="5"/>
        <v/>
      </c>
      <c r="I269" s="26"/>
      <c r="J269" s="28"/>
      <c r="K269" s="19"/>
    </row>
    <row r="270" spans="2:11" ht="19.5" customHeight="1" outlineLevel="1">
      <c r="B270" s="116"/>
      <c r="C270" s="27"/>
      <c r="D270" s="21"/>
      <c r="E270" s="23"/>
      <c r="F270" s="24"/>
      <c r="G270" s="128" t="str">
        <f t="shared" ca="1" si="5"/>
        <v/>
      </c>
      <c r="I270" s="26"/>
      <c r="J270" s="28"/>
      <c r="K270" s="19"/>
    </row>
    <row r="271" spans="2:11" ht="19.5" customHeight="1" outlineLevel="1">
      <c r="B271" s="116"/>
      <c r="C271" s="27"/>
      <c r="D271" s="21"/>
      <c r="E271" s="23"/>
      <c r="F271" s="24"/>
      <c r="G271" s="128" t="str">
        <f t="shared" ca="1" si="5"/>
        <v/>
      </c>
      <c r="I271" s="26"/>
      <c r="J271" s="28"/>
      <c r="K271" s="19"/>
    </row>
    <row r="272" spans="2:11" ht="19.5" customHeight="1" outlineLevel="1">
      <c r="B272" s="116"/>
      <c r="C272" s="27"/>
      <c r="D272" s="21"/>
      <c r="E272" s="23"/>
      <c r="F272" s="24"/>
      <c r="G272" s="128" t="str">
        <f t="shared" ca="1" si="5"/>
        <v/>
      </c>
      <c r="I272" s="26"/>
      <c r="J272" s="28"/>
      <c r="K272" s="19"/>
    </row>
    <row r="273" spans="2:11" ht="19.5" customHeight="1" outlineLevel="1">
      <c r="B273" s="116"/>
      <c r="C273" s="27"/>
      <c r="D273" s="21"/>
      <c r="E273" s="23"/>
      <c r="F273" s="24"/>
      <c r="G273" s="128" t="str">
        <f t="shared" ca="1" si="5"/>
        <v/>
      </c>
      <c r="I273" s="26"/>
      <c r="J273" s="28"/>
      <c r="K273" s="19"/>
    </row>
    <row r="274" spans="2:11" ht="19.5" customHeight="1" outlineLevel="1">
      <c r="B274" s="116"/>
      <c r="C274" s="27"/>
      <c r="D274" s="21"/>
      <c r="E274" s="23"/>
      <c r="F274" s="24"/>
      <c r="G274" s="128" t="str">
        <f t="shared" ca="1" si="5"/>
        <v/>
      </c>
      <c r="I274" s="26"/>
      <c r="J274" s="28"/>
      <c r="K274" s="19"/>
    </row>
    <row r="275" spans="2:11" ht="19.5" customHeight="1" outlineLevel="1">
      <c r="B275" s="116"/>
      <c r="C275" s="27"/>
      <c r="D275" s="21"/>
      <c r="E275" s="23"/>
      <c r="F275" s="24"/>
      <c r="G275" s="128" t="str">
        <f t="shared" ca="1" si="5"/>
        <v/>
      </c>
      <c r="I275" s="26"/>
      <c r="J275" s="28"/>
      <c r="K275" s="19"/>
    </row>
    <row r="276" spans="2:11" ht="19.5" customHeight="1" outlineLevel="1">
      <c r="B276" s="116"/>
      <c r="C276" s="27"/>
      <c r="D276" s="21"/>
      <c r="E276" s="23"/>
      <c r="F276" s="24"/>
      <c r="G276" s="128" t="str">
        <f t="shared" ca="1" si="5"/>
        <v/>
      </c>
      <c r="I276" s="26"/>
      <c r="J276" s="28"/>
      <c r="K276" s="19"/>
    </row>
    <row r="277" spans="2:11" ht="19.5" customHeight="1" outlineLevel="1">
      <c r="B277" s="116"/>
      <c r="C277" s="27"/>
      <c r="D277" s="21"/>
      <c r="E277" s="23"/>
      <c r="F277" s="24"/>
      <c r="G277" s="128" t="str">
        <f t="shared" ca="1" si="5"/>
        <v/>
      </c>
      <c r="I277" s="26"/>
      <c r="J277" s="28"/>
      <c r="K277" s="19"/>
    </row>
    <row r="278" spans="2:11" ht="19.5" customHeight="1" outlineLevel="1">
      <c r="B278" s="116"/>
      <c r="C278" s="27"/>
      <c r="D278" s="21"/>
      <c r="E278" s="23"/>
      <c r="F278" s="24"/>
      <c r="G278" s="128" t="str">
        <f t="shared" ca="1" si="5"/>
        <v/>
      </c>
      <c r="I278" s="26"/>
      <c r="J278" s="28"/>
      <c r="K278" s="19"/>
    </row>
    <row r="279" spans="2:11" ht="19.5" customHeight="1" outlineLevel="1">
      <c r="B279" s="116"/>
      <c r="C279" s="27"/>
      <c r="D279" s="21"/>
      <c r="E279" s="23"/>
      <c r="F279" s="24"/>
      <c r="G279" s="128" t="str">
        <f t="shared" ca="1" si="5"/>
        <v/>
      </c>
      <c r="I279" s="26"/>
      <c r="J279" s="28"/>
      <c r="K279" s="19"/>
    </row>
    <row r="280" spans="2:11" ht="19.5" customHeight="1" outlineLevel="1">
      <c r="B280" s="116"/>
      <c r="C280" s="27"/>
      <c r="D280" s="21"/>
      <c r="E280" s="23"/>
      <c r="F280" s="24"/>
      <c r="G280" s="128" t="str">
        <f t="shared" ca="1" si="5"/>
        <v/>
      </c>
      <c r="I280" s="26"/>
      <c r="J280" s="28"/>
      <c r="K280" s="19"/>
    </row>
    <row r="281" spans="2:11" ht="19.5" customHeight="1" outlineLevel="1">
      <c r="B281" s="116"/>
      <c r="C281" s="27"/>
      <c r="D281" s="21"/>
      <c r="E281" s="23"/>
      <c r="F281" s="24"/>
      <c r="G281" s="128" t="str">
        <f t="shared" ca="1" si="5"/>
        <v/>
      </c>
      <c r="I281" s="26"/>
      <c r="J281" s="28"/>
      <c r="K281" s="19"/>
    </row>
    <row r="282" spans="2:11" ht="19.5" customHeight="1" outlineLevel="1">
      <c r="B282" s="116"/>
      <c r="C282" s="27"/>
      <c r="D282" s="21"/>
      <c r="E282" s="23"/>
      <c r="F282" s="24"/>
      <c r="G282" s="128" t="str">
        <f t="shared" ca="1" si="5"/>
        <v/>
      </c>
      <c r="I282" s="26"/>
      <c r="J282" s="28"/>
      <c r="K282" s="19"/>
    </row>
    <row r="283" spans="2:11" ht="19.5" customHeight="1" outlineLevel="1">
      <c r="B283" s="116"/>
      <c r="C283" s="27"/>
      <c r="D283" s="21"/>
      <c r="E283" s="23"/>
      <c r="F283" s="24"/>
      <c r="G283" s="128" t="str">
        <f t="shared" ca="1" si="5"/>
        <v/>
      </c>
      <c r="I283" s="26"/>
      <c r="J283" s="28"/>
      <c r="K283" s="19"/>
    </row>
    <row r="284" spans="2:11" ht="19.5" customHeight="1" outlineLevel="1">
      <c r="B284" s="116"/>
      <c r="C284" s="20"/>
      <c r="D284" s="21"/>
      <c r="E284" s="22"/>
      <c r="F284" s="24"/>
      <c r="G284" s="128" t="str">
        <f t="shared" ca="1" si="5"/>
        <v/>
      </c>
      <c r="I284" s="26"/>
      <c r="J284" s="28"/>
      <c r="K284" s="19"/>
    </row>
    <row r="285" spans="2:11" ht="19.5" customHeight="1" outlineLevel="1">
      <c r="B285" s="116"/>
      <c r="C285" s="20"/>
      <c r="D285" s="21"/>
      <c r="E285" s="22"/>
      <c r="F285" s="24"/>
      <c r="G285" s="128" t="str">
        <f t="shared" ca="1" si="5"/>
        <v/>
      </c>
      <c r="I285" s="26"/>
      <c r="J285" s="28"/>
      <c r="K285" s="19"/>
    </row>
    <row r="286" spans="2:11" ht="19.5" customHeight="1" outlineLevel="1">
      <c r="B286" s="116"/>
      <c r="C286" s="20"/>
      <c r="D286" s="21"/>
      <c r="E286" s="22"/>
      <c r="F286" s="24"/>
      <c r="G286" s="128" t="str">
        <f t="shared" ca="1" si="5"/>
        <v/>
      </c>
      <c r="I286" s="26"/>
      <c r="J286" s="28"/>
      <c r="K286" s="19"/>
    </row>
    <row r="287" spans="2:11" ht="19.5" customHeight="1" outlineLevel="1">
      <c r="B287" s="116"/>
      <c r="C287" s="20"/>
      <c r="D287" s="21"/>
      <c r="E287" s="22"/>
      <c r="F287" s="24"/>
      <c r="G287" s="128" t="str">
        <f t="shared" ref="G287:G318" ca="1" si="6">IF(ISBLANK(B287),"",IF(TRIM(UPPER(F287))&lt;&gt;"Pago",IF(B287-TODAY()&lt;0,"Conta vencida",IF(B287-TODAY()&lt;8,"Perto de vencer","")),"Já paga"))</f>
        <v/>
      </c>
      <c r="I287" s="26"/>
      <c r="J287" s="28"/>
      <c r="K287" s="19"/>
    </row>
    <row r="288" spans="2:11" ht="19.5" customHeight="1" outlineLevel="1">
      <c r="B288" s="116"/>
      <c r="C288" s="20"/>
      <c r="D288" s="21"/>
      <c r="E288" s="22"/>
      <c r="F288" s="24"/>
      <c r="G288" s="128" t="str">
        <f t="shared" ca="1" si="6"/>
        <v/>
      </c>
      <c r="I288" s="26"/>
      <c r="J288" s="28"/>
      <c r="K288" s="19"/>
    </row>
    <row r="289" spans="2:11" ht="19.5" customHeight="1" outlineLevel="1">
      <c r="B289" s="116"/>
      <c r="C289" s="20"/>
      <c r="D289" s="21"/>
      <c r="E289" s="22"/>
      <c r="F289" s="24"/>
      <c r="G289" s="128" t="str">
        <f t="shared" ca="1" si="6"/>
        <v/>
      </c>
      <c r="I289" s="26"/>
      <c r="J289" s="28"/>
      <c r="K289" s="19"/>
    </row>
    <row r="290" spans="2:11" ht="19.5" customHeight="1" outlineLevel="1">
      <c r="B290" s="116"/>
      <c r="C290" s="20"/>
      <c r="D290" s="21"/>
      <c r="E290" s="23"/>
      <c r="F290" s="24"/>
      <c r="G290" s="128" t="str">
        <f t="shared" ca="1" si="6"/>
        <v/>
      </c>
      <c r="I290" s="26"/>
      <c r="J290" s="28"/>
      <c r="K290" s="19"/>
    </row>
    <row r="291" spans="2:11" ht="19.5" customHeight="1" outlineLevel="1">
      <c r="B291" s="116"/>
      <c r="C291" s="20"/>
      <c r="D291" s="21"/>
      <c r="E291" s="22"/>
      <c r="F291" s="24"/>
      <c r="G291" s="128" t="str">
        <f t="shared" ca="1" si="6"/>
        <v/>
      </c>
      <c r="I291" s="26"/>
      <c r="J291" s="28"/>
      <c r="K291" s="19"/>
    </row>
    <row r="292" spans="2:11" ht="19.5" customHeight="1" outlineLevel="1">
      <c r="B292" s="116"/>
      <c r="C292" s="20"/>
      <c r="D292" s="21"/>
      <c r="E292" s="22"/>
      <c r="F292" s="24"/>
      <c r="G292" s="128" t="str">
        <f t="shared" ca="1" si="6"/>
        <v/>
      </c>
      <c r="I292" s="26"/>
      <c r="J292" s="28"/>
      <c r="K292" s="19"/>
    </row>
    <row r="293" spans="2:11" ht="19.5" customHeight="1" outlineLevel="1">
      <c r="B293" s="116"/>
      <c r="C293" s="20"/>
      <c r="D293" s="21"/>
      <c r="E293" s="22"/>
      <c r="F293" s="24"/>
      <c r="G293" s="128" t="str">
        <f t="shared" ca="1" si="6"/>
        <v/>
      </c>
      <c r="I293" s="26"/>
      <c r="J293" s="28"/>
      <c r="K293" s="19"/>
    </row>
    <row r="294" spans="2:11" ht="19.5" customHeight="1" outlineLevel="1">
      <c r="B294" s="116"/>
      <c r="C294" s="20"/>
      <c r="D294" s="21"/>
      <c r="E294" s="22"/>
      <c r="F294" s="24"/>
      <c r="G294" s="128" t="str">
        <f t="shared" ca="1" si="6"/>
        <v/>
      </c>
      <c r="I294" s="26"/>
      <c r="J294" s="28"/>
      <c r="K294" s="19"/>
    </row>
    <row r="295" spans="2:11" ht="19.5" customHeight="1" outlineLevel="1">
      <c r="B295" s="116"/>
      <c r="C295" s="20"/>
      <c r="D295" s="21"/>
      <c r="E295" s="22"/>
      <c r="F295" s="24"/>
      <c r="G295" s="128" t="str">
        <f t="shared" ca="1" si="6"/>
        <v/>
      </c>
      <c r="I295" s="26"/>
      <c r="J295" s="28"/>
      <c r="K295" s="19"/>
    </row>
    <row r="296" spans="2:11" ht="19.5" customHeight="1" outlineLevel="1">
      <c r="B296" s="116"/>
      <c r="C296" s="20"/>
      <c r="D296" s="21"/>
      <c r="E296" s="22"/>
      <c r="F296" s="24"/>
      <c r="G296" s="128" t="str">
        <f t="shared" ca="1" si="6"/>
        <v/>
      </c>
      <c r="I296" s="26"/>
      <c r="J296" s="28"/>
      <c r="K296" s="19"/>
    </row>
    <row r="297" spans="2:11" ht="19.5" customHeight="1" outlineLevel="1">
      <c r="B297" s="116"/>
      <c r="C297" s="20"/>
      <c r="D297" s="21"/>
      <c r="E297" s="22"/>
      <c r="F297" s="24"/>
      <c r="G297" s="128" t="str">
        <f t="shared" ca="1" si="6"/>
        <v/>
      </c>
      <c r="I297" s="26"/>
      <c r="J297" s="28"/>
      <c r="K297" s="19"/>
    </row>
    <row r="298" spans="2:11" ht="19.5" customHeight="1" outlineLevel="1">
      <c r="B298" s="116"/>
      <c r="C298" s="20"/>
      <c r="D298" s="21"/>
      <c r="E298" s="22"/>
      <c r="F298" s="24"/>
      <c r="G298" s="128" t="str">
        <f t="shared" ca="1" si="6"/>
        <v/>
      </c>
      <c r="I298" s="26"/>
      <c r="J298" s="28"/>
      <c r="K298" s="19"/>
    </row>
    <row r="299" spans="2:11" ht="19.5" customHeight="1" outlineLevel="1">
      <c r="B299" s="116"/>
      <c r="C299" s="20"/>
      <c r="D299" s="21"/>
      <c r="E299" s="22"/>
      <c r="F299" s="24"/>
      <c r="G299" s="128" t="str">
        <f t="shared" ca="1" si="6"/>
        <v/>
      </c>
      <c r="I299" s="26"/>
      <c r="J299" s="28"/>
      <c r="K299" s="19"/>
    </row>
    <row r="300" spans="2:11" ht="19.5" customHeight="1" outlineLevel="1">
      <c r="B300" s="116"/>
      <c r="C300" s="20"/>
      <c r="D300" s="21"/>
      <c r="E300" s="22"/>
      <c r="F300" s="24"/>
      <c r="G300" s="128" t="str">
        <f t="shared" ca="1" si="6"/>
        <v/>
      </c>
      <c r="I300" s="26"/>
      <c r="J300" s="28"/>
      <c r="K300" s="19"/>
    </row>
    <row r="301" spans="2:11" ht="19.5" customHeight="1" outlineLevel="1">
      <c r="B301" s="116"/>
      <c r="C301" s="20"/>
      <c r="D301" s="21"/>
      <c r="E301" s="22"/>
      <c r="F301" s="24"/>
      <c r="G301" s="128" t="str">
        <f t="shared" ca="1" si="6"/>
        <v/>
      </c>
      <c r="I301" s="26"/>
      <c r="J301" s="28"/>
      <c r="K301" s="19"/>
    </row>
    <row r="302" spans="2:11" ht="19.5" customHeight="1" outlineLevel="1">
      <c r="B302" s="116"/>
      <c r="C302" s="20"/>
      <c r="D302" s="21"/>
      <c r="E302" s="22"/>
      <c r="F302" s="24"/>
      <c r="G302" s="128" t="str">
        <f t="shared" ca="1" si="6"/>
        <v/>
      </c>
      <c r="I302" s="26"/>
      <c r="J302" s="28"/>
      <c r="K302" s="19"/>
    </row>
    <row r="303" spans="2:11" ht="19.5" customHeight="1" outlineLevel="1">
      <c r="B303" s="116"/>
      <c r="C303" s="20"/>
      <c r="D303" s="21"/>
      <c r="E303" s="22"/>
      <c r="F303" s="24"/>
      <c r="G303" s="128" t="str">
        <f t="shared" ca="1" si="6"/>
        <v/>
      </c>
      <c r="I303" s="26"/>
      <c r="J303" s="28"/>
      <c r="K303" s="19"/>
    </row>
    <row r="304" spans="2:11" ht="19.5" customHeight="1" outlineLevel="1">
      <c r="B304" s="116"/>
      <c r="C304" s="20"/>
      <c r="D304" s="21"/>
      <c r="E304" s="22"/>
      <c r="F304" s="24"/>
      <c r="G304" s="128" t="str">
        <f t="shared" ca="1" si="6"/>
        <v/>
      </c>
      <c r="I304" s="26"/>
      <c r="J304" s="28"/>
      <c r="K304" s="19"/>
    </row>
    <row r="305" spans="2:11" ht="19.5" customHeight="1" outlineLevel="1">
      <c r="B305" s="116"/>
      <c r="C305" s="20"/>
      <c r="D305" s="21"/>
      <c r="E305" s="22"/>
      <c r="F305" s="24"/>
      <c r="G305" s="128" t="str">
        <f t="shared" ca="1" si="6"/>
        <v/>
      </c>
      <c r="I305" s="26"/>
      <c r="J305" s="28"/>
      <c r="K305" s="19"/>
    </row>
    <row r="306" spans="2:11" ht="19.5" customHeight="1" outlineLevel="1">
      <c r="B306" s="116"/>
      <c r="C306" s="20"/>
      <c r="D306" s="21"/>
      <c r="E306" s="22"/>
      <c r="F306" s="24"/>
      <c r="G306" s="128" t="str">
        <f t="shared" ca="1" si="6"/>
        <v/>
      </c>
      <c r="I306" s="26"/>
      <c r="J306" s="28"/>
      <c r="K306" s="19"/>
    </row>
    <row r="307" spans="2:11" ht="19.5" customHeight="1" outlineLevel="1">
      <c r="B307" s="116"/>
      <c r="C307" s="20"/>
      <c r="D307" s="21"/>
      <c r="E307" s="22"/>
      <c r="F307" s="24"/>
      <c r="G307" s="128" t="str">
        <f t="shared" ca="1" si="6"/>
        <v/>
      </c>
      <c r="I307" s="26"/>
      <c r="J307" s="28"/>
      <c r="K307" s="19"/>
    </row>
    <row r="308" spans="2:11" ht="19.5" customHeight="1" outlineLevel="1">
      <c r="B308" s="116"/>
      <c r="C308" s="20"/>
      <c r="D308" s="21"/>
      <c r="E308" s="22"/>
      <c r="F308" s="24"/>
      <c r="G308" s="128" t="str">
        <f t="shared" ca="1" si="6"/>
        <v/>
      </c>
      <c r="I308" s="26"/>
    </row>
    <row r="309" spans="2:11" ht="19.5" customHeight="1" outlineLevel="1">
      <c r="B309" s="116"/>
      <c r="C309" s="20"/>
      <c r="D309" s="21"/>
      <c r="E309" s="22"/>
      <c r="F309" s="24"/>
      <c r="G309" s="128" t="str">
        <f t="shared" ca="1" si="6"/>
        <v/>
      </c>
      <c r="I309" s="26"/>
    </row>
    <row r="310" spans="2:11" ht="19.5" customHeight="1" outlineLevel="1">
      <c r="B310" s="116"/>
      <c r="C310" s="20"/>
      <c r="D310" s="21"/>
      <c r="E310" s="22"/>
      <c r="F310" s="24"/>
      <c r="G310" s="128" t="str">
        <f t="shared" ca="1" si="6"/>
        <v/>
      </c>
      <c r="I310" s="26"/>
    </row>
    <row r="311" spans="2:11" ht="19.5" customHeight="1" outlineLevel="1">
      <c r="B311" s="116"/>
      <c r="C311" s="20"/>
      <c r="D311" s="21"/>
      <c r="E311" s="22"/>
      <c r="F311" s="24"/>
      <c r="G311" s="128" t="str">
        <f t="shared" ca="1" si="6"/>
        <v/>
      </c>
      <c r="I311" s="26"/>
    </row>
    <row r="312" spans="2:11" ht="19.5" customHeight="1" outlineLevel="1">
      <c r="B312" s="116"/>
      <c r="C312" s="20"/>
      <c r="D312" s="21"/>
      <c r="E312" s="22"/>
      <c r="F312" s="24"/>
      <c r="G312" s="128" t="str">
        <f t="shared" ca="1" si="6"/>
        <v/>
      </c>
      <c r="I312" s="26"/>
    </row>
    <row r="313" spans="2:11" ht="19.5" customHeight="1" outlineLevel="1">
      <c r="B313" s="116"/>
      <c r="C313" s="20"/>
      <c r="D313" s="21"/>
      <c r="E313" s="22"/>
      <c r="F313" s="24"/>
      <c r="G313" s="128" t="str">
        <f t="shared" ca="1" si="6"/>
        <v/>
      </c>
      <c r="I313" s="26"/>
    </row>
    <row r="314" spans="2:11" ht="19.5" customHeight="1" outlineLevel="1">
      <c r="B314" s="116"/>
      <c r="C314" s="20"/>
      <c r="D314" s="21"/>
      <c r="E314" s="22"/>
      <c r="F314" s="24"/>
      <c r="G314" s="128" t="str">
        <f t="shared" ca="1" si="6"/>
        <v/>
      </c>
      <c r="I314" s="26"/>
    </row>
    <row r="315" spans="2:11" ht="19.5" customHeight="1" outlineLevel="1">
      <c r="B315" s="116"/>
      <c r="C315" s="20"/>
      <c r="D315" s="21"/>
      <c r="E315" s="22"/>
      <c r="F315" s="24"/>
      <c r="G315" s="128" t="str">
        <f t="shared" ca="1" si="6"/>
        <v/>
      </c>
      <c r="I315" s="26"/>
    </row>
    <row r="316" spans="2:11" ht="19.5" customHeight="1" outlineLevel="1">
      <c r="B316" s="116"/>
      <c r="C316" s="20"/>
      <c r="D316" s="21"/>
      <c r="E316" s="22"/>
      <c r="F316" s="24"/>
      <c r="G316" s="128" t="str">
        <f t="shared" ca="1" si="6"/>
        <v/>
      </c>
      <c r="I316" s="26"/>
    </row>
    <row r="317" spans="2:11" ht="19.5" customHeight="1" outlineLevel="1">
      <c r="B317" s="116"/>
      <c r="C317" s="20"/>
      <c r="D317" s="21"/>
      <c r="E317" s="22"/>
      <c r="F317" s="24"/>
      <c r="G317" s="128" t="str">
        <f t="shared" ca="1" si="6"/>
        <v/>
      </c>
      <c r="I317" s="26"/>
    </row>
    <row r="318" spans="2:11" ht="19.5" customHeight="1" outlineLevel="1">
      <c r="B318" s="116"/>
      <c r="C318" s="20"/>
      <c r="D318" s="21"/>
      <c r="E318" s="22"/>
      <c r="F318" s="24"/>
      <c r="G318" s="128" t="str">
        <f t="shared" ca="1" si="6"/>
        <v/>
      </c>
      <c r="I318" s="26"/>
    </row>
    <row r="319" spans="2:11" ht="19.5" customHeight="1" outlineLevel="1">
      <c r="B319" s="116"/>
      <c r="C319" s="20"/>
      <c r="D319" s="21"/>
      <c r="E319" s="22"/>
      <c r="F319" s="24"/>
      <c r="G319" s="128" t="str">
        <f t="shared" ref="G319:G350" ca="1" si="7">IF(ISBLANK(B319),"",IF(TRIM(UPPER(F319))&lt;&gt;"Pago",IF(B319-TODAY()&lt;0,"Conta vencida",IF(B319-TODAY()&lt;8,"Perto de vencer","")),"Já paga"))</f>
        <v/>
      </c>
      <c r="I319" s="26"/>
    </row>
    <row r="320" spans="2:11" ht="19.5" customHeight="1" outlineLevel="1">
      <c r="B320" s="116"/>
      <c r="C320" s="20"/>
      <c r="D320" s="21"/>
      <c r="E320" s="22"/>
      <c r="F320" s="24"/>
      <c r="G320" s="128" t="str">
        <f t="shared" ca="1" si="7"/>
        <v/>
      </c>
      <c r="I320" s="26"/>
    </row>
    <row r="321" spans="2:9" ht="19.5" customHeight="1" outlineLevel="1">
      <c r="B321" s="116"/>
      <c r="C321" s="20"/>
      <c r="D321" s="21"/>
      <c r="E321" s="22"/>
      <c r="F321" s="24"/>
      <c r="G321" s="128" t="str">
        <f t="shared" ca="1" si="7"/>
        <v/>
      </c>
      <c r="I321" s="26"/>
    </row>
    <row r="322" spans="2:9" ht="19.5" customHeight="1" outlineLevel="1">
      <c r="B322" s="116"/>
      <c r="C322" s="20"/>
      <c r="D322" s="21"/>
      <c r="E322" s="22"/>
      <c r="F322" s="24"/>
      <c r="G322" s="128" t="str">
        <f t="shared" ca="1" si="7"/>
        <v/>
      </c>
      <c r="I322" s="26"/>
    </row>
    <row r="323" spans="2:9" ht="19.5" customHeight="1" outlineLevel="1">
      <c r="B323" s="116"/>
      <c r="C323" s="20"/>
      <c r="D323" s="21"/>
      <c r="E323" s="22"/>
      <c r="F323" s="24"/>
      <c r="G323" s="128" t="str">
        <f t="shared" ca="1" si="7"/>
        <v/>
      </c>
      <c r="I323" s="26"/>
    </row>
    <row r="324" spans="2:9" ht="19.5" customHeight="1" outlineLevel="1">
      <c r="B324" s="116"/>
      <c r="C324" s="20"/>
      <c r="D324" s="21"/>
      <c r="E324" s="22"/>
      <c r="F324" s="24"/>
      <c r="G324" s="128" t="str">
        <f t="shared" ca="1" si="7"/>
        <v/>
      </c>
      <c r="I324" s="26"/>
    </row>
    <row r="325" spans="2:9" ht="19.5" customHeight="1" outlineLevel="1">
      <c r="B325" s="116"/>
      <c r="C325" s="30"/>
      <c r="D325" s="21"/>
      <c r="E325" s="23"/>
      <c r="F325" s="24"/>
      <c r="G325" s="128" t="str">
        <f t="shared" ca="1" si="7"/>
        <v/>
      </c>
      <c r="I325" s="26"/>
    </row>
    <row r="326" spans="2:9" ht="19.5" customHeight="1" outlineLevel="1">
      <c r="B326" s="116"/>
      <c r="C326" s="31"/>
      <c r="D326" s="21"/>
      <c r="E326" s="23"/>
      <c r="F326" s="24"/>
      <c r="G326" s="128" t="str">
        <f t="shared" ca="1" si="7"/>
        <v/>
      </c>
      <c r="I326" s="26"/>
    </row>
    <row r="327" spans="2:9" ht="19.5" customHeight="1" outlineLevel="1">
      <c r="B327" s="116"/>
      <c r="C327" s="30"/>
      <c r="D327" s="21"/>
      <c r="E327" s="23"/>
      <c r="F327" s="24"/>
      <c r="G327" s="128" t="str">
        <f t="shared" ca="1" si="7"/>
        <v/>
      </c>
      <c r="I327" s="26"/>
    </row>
    <row r="328" spans="2:9" ht="19.5" customHeight="1" outlineLevel="1">
      <c r="B328" s="116"/>
      <c r="C328" s="30"/>
      <c r="D328" s="21"/>
      <c r="E328" s="23"/>
      <c r="F328" s="24"/>
      <c r="G328" s="128" t="str">
        <f t="shared" ca="1" si="7"/>
        <v/>
      </c>
      <c r="I328" s="26"/>
    </row>
    <row r="329" spans="2:9" ht="19.5" customHeight="1" outlineLevel="1">
      <c r="B329" s="116"/>
      <c r="C329" s="30"/>
      <c r="D329" s="21"/>
      <c r="E329" s="23"/>
      <c r="F329" s="24"/>
      <c r="G329" s="128" t="str">
        <f t="shared" ca="1" si="7"/>
        <v/>
      </c>
      <c r="I329" s="26"/>
    </row>
    <row r="330" spans="2:9" ht="19.5" customHeight="1" outlineLevel="1">
      <c r="B330" s="116"/>
      <c r="C330" s="30"/>
      <c r="D330" s="21"/>
      <c r="E330" s="23"/>
      <c r="F330" s="24"/>
      <c r="G330" s="128" t="str">
        <f t="shared" ca="1" si="7"/>
        <v/>
      </c>
      <c r="I330" s="26"/>
    </row>
    <row r="331" spans="2:9" ht="19.5" customHeight="1" outlineLevel="1">
      <c r="B331" s="116"/>
      <c r="C331" s="30"/>
      <c r="D331" s="21"/>
      <c r="E331" s="23"/>
      <c r="F331" s="24"/>
      <c r="G331" s="128" t="str">
        <f t="shared" ca="1" si="7"/>
        <v/>
      </c>
      <c r="I331" s="26"/>
    </row>
    <row r="332" spans="2:9" ht="19.5" customHeight="1" outlineLevel="1">
      <c r="B332" s="116"/>
      <c r="C332" s="30"/>
      <c r="D332" s="21"/>
      <c r="E332" s="23"/>
      <c r="F332" s="24"/>
      <c r="G332" s="128" t="str">
        <f t="shared" ca="1" si="7"/>
        <v/>
      </c>
      <c r="I332" s="26"/>
    </row>
    <row r="333" spans="2:9" ht="19.5" customHeight="1" outlineLevel="1">
      <c r="B333" s="116"/>
      <c r="C333" s="30"/>
      <c r="D333" s="21"/>
      <c r="E333" s="23"/>
      <c r="F333" s="24"/>
      <c r="G333" s="128" t="str">
        <f t="shared" ca="1" si="7"/>
        <v/>
      </c>
      <c r="I333" s="26"/>
    </row>
    <row r="334" spans="2:9" ht="19.5" customHeight="1" outlineLevel="1">
      <c r="B334" s="116"/>
      <c r="C334" s="30"/>
      <c r="D334" s="21"/>
      <c r="E334" s="23"/>
      <c r="F334" s="24"/>
      <c r="G334" s="128" t="str">
        <f t="shared" ca="1" si="7"/>
        <v/>
      </c>
      <c r="I334" s="26"/>
    </row>
    <row r="335" spans="2:9" ht="19.5" customHeight="1" outlineLevel="1">
      <c r="B335" s="116"/>
      <c r="C335" s="30"/>
      <c r="D335" s="21"/>
      <c r="E335" s="23"/>
      <c r="F335" s="24"/>
      <c r="G335" s="128" t="str">
        <f t="shared" ca="1" si="7"/>
        <v/>
      </c>
      <c r="I335" s="26"/>
    </row>
    <row r="336" spans="2:9" ht="19.5" customHeight="1" outlineLevel="1">
      <c r="B336" s="116"/>
      <c r="C336" s="30"/>
      <c r="D336" s="21"/>
      <c r="E336" s="23"/>
      <c r="F336" s="24"/>
      <c r="G336" s="128" t="str">
        <f t="shared" ca="1" si="7"/>
        <v/>
      </c>
      <c r="I336" s="26"/>
    </row>
    <row r="337" spans="2:9" ht="19.5" customHeight="1" outlineLevel="1">
      <c r="B337" s="116"/>
      <c r="C337" s="30"/>
      <c r="D337" s="21"/>
      <c r="E337" s="23"/>
      <c r="F337" s="24"/>
      <c r="G337" s="128" t="str">
        <f t="shared" ca="1" si="7"/>
        <v/>
      </c>
      <c r="I337" s="26"/>
    </row>
    <row r="338" spans="2:9" ht="19.5" customHeight="1" outlineLevel="1">
      <c r="B338" s="116"/>
      <c r="C338" s="30"/>
      <c r="D338" s="21"/>
      <c r="E338" s="23"/>
      <c r="F338" s="24"/>
      <c r="G338" s="128" t="str">
        <f t="shared" ca="1" si="7"/>
        <v/>
      </c>
      <c r="I338" s="26"/>
    </row>
    <row r="339" spans="2:9" ht="19.5" customHeight="1" outlineLevel="1">
      <c r="B339" s="116"/>
      <c r="C339" s="30"/>
      <c r="D339" s="21"/>
      <c r="E339" s="23"/>
      <c r="F339" s="24"/>
      <c r="G339" s="128" t="str">
        <f t="shared" ca="1" si="7"/>
        <v/>
      </c>
      <c r="I339" s="26"/>
    </row>
    <row r="340" spans="2:9" ht="19.5" customHeight="1" outlineLevel="1">
      <c r="B340" s="116"/>
      <c r="C340" s="30"/>
      <c r="D340" s="21"/>
      <c r="E340" s="23"/>
      <c r="F340" s="24"/>
      <c r="G340" s="128" t="str">
        <f t="shared" ca="1" si="7"/>
        <v/>
      </c>
      <c r="I340" s="26"/>
    </row>
    <row r="341" spans="2:9" ht="19.5" customHeight="1" outlineLevel="1">
      <c r="B341" s="116"/>
      <c r="C341" s="30"/>
      <c r="D341" s="21"/>
      <c r="E341" s="23"/>
      <c r="F341" s="24"/>
      <c r="G341" s="128" t="str">
        <f t="shared" ca="1" si="7"/>
        <v/>
      </c>
      <c r="I341" s="26"/>
    </row>
    <row r="342" spans="2:9" ht="19.5" customHeight="1" outlineLevel="1">
      <c r="B342" s="116"/>
      <c r="C342" s="30"/>
      <c r="D342" s="21"/>
      <c r="E342" s="23"/>
      <c r="F342" s="24"/>
      <c r="G342" s="128" t="str">
        <f t="shared" ca="1" si="7"/>
        <v/>
      </c>
      <c r="I342" s="26"/>
    </row>
    <row r="343" spans="2:9" ht="19.5" customHeight="1" outlineLevel="1">
      <c r="B343" s="116"/>
      <c r="C343" s="30"/>
      <c r="D343" s="21"/>
      <c r="E343" s="23"/>
      <c r="F343" s="24"/>
      <c r="G343" s="128" t="str">
        <f t="shared" ca="1" si="7"/>
        <v/>
      </c>
      <c r="I343" s="26"/>
    </row>
    <row r="344" spans="2:9" ht="19.5" customHeight="1" outlineLevel="1">
      <c r="B344" s="116"/>
      <c r="C344" s="30"/>
      <c r="D344" s="21"/>
      <c r="E344" s="23"/>
      <c r="F344" s="24"/>
      <c r="G344" s="128" t="str">
        <f t="shared" ca="1" si="7"/>
        <v/>
      </c>
      <c r="I344" s="26"/>
    </row>
    <row r="345" spans="2:9" ht="19.5" customHeight="1" outlineLevel="1">
      <c r="B345" s="116"/>
      <c r="C345" s="30"/>
      <c r="D345" s="21"/>
      <c r="E345" s="23"/>
      <c r="F345" s="24"/>
      <c r="G345" s="128" t="str">
        <f t="shared" ca="1" si="7"/>
        <v/>
      </c>
      <c r="I345" s="26"/>
    </row>
    <row r="346" spans="2:9" ht="19.5" customHeight="1" outlineLevel="1">
      <c r="B346" s="116"/>
      <c r="C346" s="30"/>
      <c r="D346" s="21"/>
      <c r="E346" s="23"/>
      <c r="F346" s="24"/>
      <c r="G346" s="128" t="str">
        <f t="shared" ca="1" si="7"/>
        <v/>
      </c>
      <c r="I346" s="26"/>
    </row>
    <row r="347" spans="2:9" ht="19.5" customHeight="1" outlineLevel="1">
      <c r="B347" s="116"/>
      <c r="C347" s="30"/>
      <c r="D347" s="21"/>
      <c r="E347" s="23"/>
      <c r="F347" s="24"/>
      <c r="G347" s="128" t="str">
        <f t="shared" ca="1" si="7"/>
        <v/>
      </c>
      <c r="I347" s="26"/>
    </row>
    <row r="348" spans="2:9" ht="19.5" customHeight="1" outlineLevel="1">
      <c r="B348" s="116"/>
      <c r="C348" s="30"/>
      <c r="D348" s="21"/>
      <c r="E348" s="23"/>
      <c r="F348" s="24"/>
      <c r="G348" s="128" t="str">
        <f t="shared" ca="1" si="7"/>
        <v/>
      </c>
      <c r="I348" s="26"/>
    </row>
    <row r="349" spans="2:9" ht="19.5" customHeight="1" outlineLevel="1">
      <c r="B349" s="116"/>
      <c r="C349" s="30"/>
      <c r="D349" s="21"/>
      <c r="E349" s="23"/>
      <c r="F349" s="24"/>
      <c r="G349" s="128" t="str">
        <f t="shared" ca="1" si="7"/>
        <v/>
      </c>
      <c r="I349" s="26"/>
    </row>
    <row r="350" spans="2:9" ht="19.5" customHeight="1" outlineLevel="1">
      <c r="B350" s="116"/>
      <c r="C350" s="30"/>
      <c r="D350" s="21"/>
      <c r="E350" s="23"/>
      <c r="F350" s="24"/>
      <c r="G350" s="128" t="str">
        <f t="shared" ca="1" si="7"/>
        <v/>
      </c>
      <c r="I350" s="26"/>
    </row>
    <row r="351" spans="2:9" ht="19.5" customHeight="1" outlineLevel="1">
      <c r="B351" s="116"/>
      <c r="C351" s="30"/>
      <c r="D351" s="21"/>
      <c r="E351" s="23"/>
      <c r="F351" s="24"/>
      <c r="G351" s="128" t="str">
        <f t="shared" ref="G351:G373" ca="1" si="8">IF(ISBLANK(B351),"",IF(TRIM(UPPER(F351))&lt;&gt;"Pago",IF(B351-TODAY()&lt;0,"Conta vencida",IF(B351-TODAY()&lt;8,"Perto de vencer","")),"Já paga"))</f>
        <v/>
      </c>
      <c r="I351" s="26"/>
    </row>
    <row r="352" spans="2:9" ht="19.5" customHeight="1" outlineLevel="1">
      <c r="B352" s="116"/>
      <c r="C352" s="30"/>
      <c r="D352" s="21"/>
      <c r="E352" s="23"/>
      <c r="F352" s="24"/>
      <c r="G352" s="128" t="str">
        <f t="shared" ca="1" si="8"/>
        <v/>
      </c>
      <c r="I352" s="26"/>
    </row>
    <row r="353" spans="2:9" ht="19.5" customHeight="1" outlineLevel="1">
      <c r="B353" s="116"/>
      <c r="C353" s="30"/>
      <c r="D353" s="21"/>
      <c r="E353" s="23"/>
      <c r="F353" s="24"/>
      <c r="G353" s="128" t="str">
        <f t="shared" ca="1" si="8"/>
        <v/>
      </c>
      <c r="I353" s="26"/>
    </row>
    <row r="354" spans="2:9" ht="19.5" customHeight="1" outlineLevel="1">
      <c r="B354" s="116"/>
      <c r="C354" s="30"/>
      <c r="D354" s="21"/>
      <c r="E354" s="23"/>
      <c r="F354" s="24"/>
      <c r="G354" s="128" t="str">
        <f t="shared" ca="1" si="8"/>
        <v/>
      </c>
      <c r="I354" s="26"/>
    </row>
    <row r="355" spans="2:9" ht="19.5" customHeight="1" outlineLevel="1">
      <c r="B355" s="116"/>
      <c r="C355" s="30"/>
      <c r="D355" s="21"/>
      <c r="E355" s="23"/>
      <c r="F355" s="24"/>
      <c r="G355" s="128" t="str">
        <f t="shared" ca="1" si="8"/>
        <v/>
      </c>
      <c r="I355" s="26"/>
    </row>
    <row r="356" spans="2:9" ht="19.5" customHeight="1" outlineLevel="1">
      <c r="B356" s="116"/>
      <c r="C356" s="30"/>
      <c r="D356" s="21"/>
      <c r="E356" s="23"/>
      <c r="F356" s="24"/>
      <c r="G356" s="128" t="str">
        <f t="shared" ca="1" si="8"/>
        <v/>
      </c>
      <c r="I356" s="26"/>
    </row>
    <row r="357" spans="2:9" ht="19.5" customHeight="1" outlineLevel="1">
      <c r="B357" s="116"/>
      <c r="C357" s="30"/>
      <c r="D357" s="21"/>
      <c r="E357" s="23"/>
      <c r="F357" s="24"/>
      <c r="G357" s="128" t="str">
        <f t="shared" ca="1" si="8"/>
        <v/>
      </c>
      <c r="I357" s="26"/>
    </row>
    <row r="358" spans="2:9" ht="19.5" customHeight="1" outlineLevel="1">
      <c r="B358" s="116"/>
      <c r="C358" s="30"/>
      <c r="D358" s="21"/>
      <c r="E358" s="23"/>
      <c r="F358" s="24"/>
      <c r="G358" s="128" t="str">
        <f t="shared" ca="1" si="8"/>
        <v/>
      </c>
      <c r="I358" s="26"/>
    </row>
    <row r="359" spans="2:9" ht="19.5" customHeight="1" outlineLevel="1">
      <c r="B359" s="116"/>
      <c r="C359" s="30"/>
      <c r="D359" s="21"/>
      <c r="E359" s="23"/>
      <c r="F359" s="24"/>
      <c r="G359" s="128" t="str">
        <f t="shared" ca="1" si="8"/>
        <v/>
      </c>
      <c r="I359" s="26"/>
    </row>
    <row r="360" spans="2:9" ht="19.5" customHeight="1" outlineLevel="1">
      <c r="B360" s="116"/>
      <c r="C360" s="30"/>
      <c r="D360" s="21"/>
      <c r="E360" s="23"/>
      <c r="F360" s="24"/>
      <c r="G360" s="128" t="str">
        <f t="shared" ca="1" si="8"/>
        <v/>
      </c>
      <c r="I360" s="26"/>
    </row>
    <row r="361" spans="2:9" ht="19.5" customHeight="1" outlineLevel="1">
      <c r="B361" s="116"/>
      <c r="C361" s="30"/>
      <c r="D361" s="21"/>
      <c r="E361" s="23"/>
      <c r="F361" s="24"/>
      <c r="G361" s="128" t="str">
        <f t="shared" ca="1" si="8"/>
        <v/>
      </c>
      <c r="I361" s="26"/>
    </row>
    <row r="362" spans="2:9" ht="19.5" customHeight="1" outlineLevel="1">
      <c r="B362" s="116"/>
      <c r="C362" s="30"/>
      <c r="D362" s="21"/>
      <c r="E362" s="23"/>
      <c r="F362" s="24"/>
      <c r="G362" s="128" t="str">
        <f t="shared" ca="1" si="8"/>
        <v/>
      </c>
      <c r="I362" s="26"/>
    </row>
    <row r="363" spans="2:9" ht="19.5" customHeight="1" outlineLevel="1">
      <c r="B363" s="116"/>
      <c r="C363" s="30"/>
      <c r="D363" s="21"/>
      <c r="E363" s="23"/>
      <c r="F363" s="24"/>
      <c r="G363" s="128" t="str">
        <f t="shared" ca="1" si="8"/>
        <v/>
      </c>
      <c r="I363" s="26"/>
    </row>
    <row r="364" spans="2:9" ht="19.5" customHeight="1" outlineLevel="1">
      <c r="B364" s="116"/>
      <c r="C364" s="30"/>
      <c r="D364" s="21"/>
      <c r="E364" s="23"/>
      <c r="F364" s="24"/>
      <c r="G364" s="128" t="str">
        <f t="shared" ca="1" si="8"/>
        <v/>
      </c>
      <c r="I364" s="26"/>
    </row>
    <row r="365" spans="2:9" ht="19.5" customHeight="1" outlineLevel="1">
      <c r="B365" s="116"/>
      <c r="C365" s="30"/>
      <c r="D365" s="21"/>
      <c r="E365" s="23"/>
      <c r="F365" s="24"/>
      <c r="G365" s="128" t="str">
        <f t="shared" ca="1" si="8"/>
        <v/>
      </c>
      <c r="I365" s="26"/>
    </row>
    <row r="366" spans="2:9" ht="19.5" customHeight="1" outlineLevel="1">
      <c r="B366" s="116"/>
      <c r="C366" s="30"/>
      <c r="D366" s="21"/>
      <c r="E366" s="23"/>
      <c r="F366" s="24"/>
      <c r="G366" s="128" t="str">
        <f t="shared" ca="1" si="8"/>
        <v/>
      </c>
      <c r="I366" s="26"/>
    </row>
    <row r="367" spans="2:9" ht="19.5" customHeight="1" outlineLevel="1">
      <c r="B367" s="116"/>
      <c r="C367" s="30"/>
      <c r="D367" s="21"/>
      <c r="E367" s="23"/>
      <c r="F367" s="24"/>
      <c r="G367" s="128" t="str">
        <f t="shared" ca="1" si="8"/>
        <v/>
      </c>
      <c r="I367" s="26"/>
    </row>
    <row r="368" spans="2:9" ht="19.5" customHeight="1" outlineLevel="1">
      <c r="B368" s="116"/>
      <c r="C368" s="30"/>
      <c r="D368" s="21"/>
      <c r="E368" s="23"/>
      <c r="F368" s="24"/>
      <c r="G368" s="128" t="str">
        <f t="shared" ca="1" si="8"/>
        <v/>
      </c>
      <c r="I368" s="26"/>
    </row>
    <row r="369" spans="2:9" ht="19.5" customHeight="1" outlineLevel="1">
      <c r="B369" s="116"/>
      <c r="C369" s="30"/>
      <c r="D369" s="21"/>
      <c r="E369" s="23"/>
      <c r="F369" s="24"/>
      <c r="G369" s="128" t="str">
        <f t="shared" ca="1" si="8"/>
        <v/>
      </c>
      <c r="I369" s="26"/>
    </row>
    <row r="370" spans="2:9" ht="19.5" customHeight="1" outlineLevel="1">
      <c r="B370" s="116"/>
      <c r="C370" s="30"/>
      <c r="D370" s="21"/>
      <c r="E370" s="23"/>
      <c r="F370" s="24"/>
      <c r="G370" s="128" t="str">
        <f t="shared" ca="1" si="8"/>
        <v/>
      </c>
      <c r="I370" s="26"/>
    </row>
    <row r="371" spans="2:9" ht="19.5" customHeight="1" outlineLevel="1">
      <c r="B371" s="116"/>
      <c r="C371" s="30"/>
      <c r="D371" s="21"/>
      <c r="E371" s="23"/>
      <c r="F371" s="24"/>
      <c r="G371" s="128" t="str">
        <f t="shared" ca="1" si="8"/>
        <v/>
      </c>
      <c r="I371" s="26"/>
    </row>
    <row r="372" spans="2:9" ht="19.5" customHeight="1" outlineLevel="1">
      <c r="B372" s="116"/>
      <c r="C372" s="30"/>
      <c r="D372" s="21"/>
      <c r="E372" s="23"/>
      <c r="F372" s="24"/>
      <c r="G372" s="128" t="str">
        <f t="shared" ca="1" si="8"/>
        <v/>
      </c>
      <c r="I372" s="26"/>
    </row>
    <row r="373" spans="2:9" ht="19.5" customHeight="1">
      <c r="B373" s="116"/>
      <c r="C373" s="33" t="s">
        <v>12</v>
      </c>
      <c r="D373" s="21"/>
      <c r="E373" s="35">
        <f>SUM(E191:E372)</f>
        <v>12200</v>
      </c>
      <c r="F373" s="35"/>
      <c r="G373" s="128" t="str">
        <f t="shared" ca="1" si="8"/>
        <v/>
      </c>
      <c r="I373" s="26"/>
    </row>
    <row r="374" spans="2:9" ht="19.5" customHeight="1">
      <c r="B374" s="133" t="s">
        <v>2</v>
      </c>
      <c r="C374" s="133"/>
      <c r="D374" s="133"/>
      <c r="E374" s="133"/>
      <c r="F374" s="133"/>
      <c r="G374" s="133"/>
      <c r="I374" s="26"/>
    </row>
    <row r="375" spans="2:9" ht="19.5" customHeight="1" outlineLevel="1">
      <c r="B375" s="116">
        <v>40948</v>
      </c>
      <c r="C375" s="20" t="s">
        <v>106</v>
      </c>
      <c r="D375" s="21" t="s">
        <v>89</v>
      </c>
      <c r="E375" s="23">
        <v>1000</v>
      </c>
      <c r="F375" s="24" t="s">
        <v>71</v>
      </c>
      <c r="G375" s="128" t="str">
        <f t="shared" ref="G375:G406" ca="1" si="9">IF(ISBLANK(B375),"",IF(TRIM(UPPER(F375))&lt;&gt;"Pago",IF(B375-TODAY()&lt;0,"Conta vencida",IF(B375-TODAY()&lt;8,"Perto de vencer","")),"Já paga"))</f>
        <v>Já paga</v>
      </c>
      <c r="I375" s="26"/>
    </row>
    <row r="376" spans="2:9" ht="19.5" customHeight="1" outlineLevel="1">
      <c r="B376" s="116">
        <v>40948</v>
      </c>
      <c r="C376" s="27" t="s">
        <v>105</v>
      </c>
      <c r="D376" s="21" t="s">
        <v>92</v>
      </c>
      <c r="E376" s="23">
        <v>2700</v>
      </c>
      <c r="F376" s="24" t="s">
        <v>71</v>
      </c>
      <c r="G376" s="128" t="str">
        <f t="shared" ca="1" si="9"/>
        <v>Já paga</v>
      </c>
      <c r="I376" s="26"/>
    </row>
    <row r="377" spans="2:9" ht="19.5" customHeight="1" outlineLevel="1">
      <c r="B377" s="116">
        <v>40948</v>
      </c>
      <c r="C377" s="27" t="s">
        <v>107</v>
      </c>
      <c r="D377" s="21" t="s">
        <v>93</v>
      </c>
      <c r="E377" s="23">
        <v>1000</v>
      </c>
      <c r="F377" s="24" t="s">
        <v>71</v>
      </c>
      <c r="G377" s="128" t="str">
        <f t="shared" ca="1" si="9"/>
        <v>Já paga</v>
      </c>
      <c r="I377" s="26"/>
    </row>
    <row r="378" spans="2:9" ht="19.5" customHeight="1" outlineLevel="1">
      <c r="B378" s="119">
        <v>40948</v>
      </c>
      <c r="C378" s="27" t="s">
        <v>98</v>
      </c>
      <c r="D378" s="21" t="s">
        <v>98</v>
      </c>
      <c r="E378" s="23">
        <v>2500</v>
      </c>
      <c r="F378" s="24" t="s">
        <v>71</v>
      </c>
      <c r="G378" s="128" t="str">
        <f t="shared" ca="1" si="9"/>
        <v>Já paga</v>
      </c>
      <c r="I378" s="26"/>
    </row>
    <row r="379" spans="2:9" ht="19.5" customHeight="1" outlineLevel="1">
      <c r="B379" s="120">
        <v>40948</v>
      </c>
      <c r="C379" s="27" t="s">
        <v>108</v>
      </c>
      <c r="D379" s="21" t="s">
        <v>102</v>
      </c>
      <c r="E379" s="23">
        <v>5000</v>
      </c>
      <c r="F379" s="24" t="s">
        <v>38</v>
      </c>
      <c r="G379" s="128" t="str">
        <f t="shared" ca="1" si="9"/>
        <v>Conta vencida</v>
      </c>
      <c r="I379" s="26"/>
    </row>
    <row r="380" spans="2:9" ht="19.5" customHeight="1" outlineLevel="1">
      <c r="B380" s="116"/>
      <c r="C380" s="27"/>
      <c r="D380" s="21"/>
      <c r="E380" s="23"/>
      <c r="F380" s="24"/>
      <c r="G380" s="128" t="str">
        <f t="shared" ca="1" si="9"/>
        <v/>
      </c>
      <c r="I380" s="26"/>
    </row>
    <row r="381" spans="2:9" ht="19.5" customHeight="1" outlineLevel="1">
      <c r="B381" s="116"/>
      <c r="C381" s="27"/>
      <c r="D381" s="21"/>
      <c r="E381" s="23"/>
      <c r="F381" s="24"/>
      <c r="G381" s="128" t="str">
        <f t="shared" ca="1" si="9"/>
        <v/>
      </c>
      <c r="I381" s="26"/>
    </row>
    <row r="382" spans="2:9" ht="19.5" customHeight="1" outlineLevel="1">
      <c r="B382" s="116"/>
      <c r="C382" s="27"/>
      <c r="D382" s="21"/>
      <c r="E382" s="23"/>
      <c r="F382" s="24"/>
      <c r="G382" s="128" t="str">
        <f t="shared" ca="1" si="9"/>
        <v/>
      </c>
      <c r="I382" s="26"/>
    </row>
    <row r="383" spans="2:9" ht="19.5" customHeight="1" outlineLevel="1">
      <c r="B383" s="116"/>
      <c r="C383" s="27"/>
      <c r="D383" s="21"/>
      <c r="E383" s="23"/>
      <c r="F383" s="24"/>
      <c r="G383" s="128" t="str">
        <f t="shared" ca="1" si="9"/>
        <v/>
      </c>
      <c r="I383" s="26"/>
    </row>
    <row r="384" spans="2:9" ht="19.5" customHeight="1" outlineLevel="1">
      <c r="B384" s="116"/>
      <c r="C384" s="27"/>
      <c r="D384" s="21"/>
      <c r="E384" s="23"/>
      <c r="F384" s="24"/>
      <c r="G384" s="128" t="str">
        <f t="shared" ca="1" si="9"/>
        <v/>
      </c>
      <c r="I384" s="26"/>
    </row>
    <row r="385" spans="2:9" ht="19.5" customHeight="1" outlineLevel="1">
      <c r="B385" s="116"/>
      <c r="C385" s="27"/>
      <c r="D385" s="21"/>
      <c r="E385" s="23"/>
      <c r="F385" s="24"/>
      <c r="G385" s="128" t="str">
        <f t="shared" ca="1" si="9"/>
        <v/>
      </c>
      <c r="I385" s="26"/>
    </row>
    <row r="386" spans="2:9" ht="19.5" customHeight="1" outlineLevel="1">
      <c r="B386" s="116"/>
      <c r="C386" s="27"/>
      <c r="D386" s="21"/>
      <c r="E386" s="23"/>
      <c r="F386" s="24"/>
      <c r="G386" s="128" t="str">
        <f t="shared" ca="1" si="9"/>
        <v/>
      </c>
      <c r="I386" s="26"/>
    </row>
    <row r="387" spans="2:9" ht="19.5" customHeight="1" outlineLevel="1">
      <c r="B387" s="116"/>
      <c r="C387" s="27"/>
      <c r="D387" s="21"/>
      <c r="E387" s="23"/>
      <c r="F387" s="24"/>
      <c r="G387" s="128" t="str">
        <f t="shared" ca="1" si="9"/>
        <v/>
      </c>
      <c r="I387" s="26"/>
    </row>
    <row r="388" spans="2:9" ht="19.5" customHeight="1" outlineLevel="1">
      <c r="B388" s="116"/>
      <c r="C388" s="27"/>
      <c r="D388" s="21"/>
      <c r="E388" s="23"/>
      <c r="F388" s="24"/>
      <c r="G388" s="128" t="str">
        <f t="shared" ca="1" si="9"/>
        <v/>
      </c>
      <c r="I388" s="26"/>
    </row>
    <row r="389" spans="2:9" ht="19.5" customHeight="1" outlineLevel="1">
      <c r="B389" s="116"/>
      <c r="C389" s="27"/>
      <c r="D389" s="21"/>
      <c r="E389" s="23"/>
      <c r="F389" s="24"/>
      <c r="G389" s="128" t="str">
        <f t="shared" ca="1" si="9"/>
        <v/>
      </c>
      <c r="I389" s="26"/>
    </row>
    <row r="390" spans="2:9" ht="19.5" customHeight="1" outlineLevel="1">
      <c r="B390" s="116"/>
      <c r="C390" s="27"/>
      <c r="D390" s="21"/>
      <c r="E390" s="23"/>
      <c r="F390" s="24"/>
      <c r="G390" s="128" t="str">
        <f t="shared" ca="1" si="9"/>
        <v/>
      </c>
      <c r="I390" s="26"/>
    </row>
    <row r="391" spans="2:9" ht="19.5" customHeight="1" outlineLevel="1">
      <c r="B391" s="116"/>
      <c r="C391" s="27"/>
      <c r="D391" s="21"/>
      <c r="E391" s="23"/>
      <c r="F391" s="24"/>
      <c r="G391" s="128" t="str">
        <f t="shared" ca="1" si="9"/>
        <v/>
      </c>
      <c r="I391" s="26"/>
    </row>
    <row r="392" spans="2:9" ht="19.5" customHeight="1" outlineLevel="1">
      <c r="B392" s="116"/>
      <c r="C392" s="27"/>
      <c r="D392" s="21"/>
      <c r="E392" s="23"/>
      <c r="F392" s="24"/>
      <c r="G392" s="128" t="str">
        <f t="shared" ca="1" si="9"/>
        <v/>
      </c>
      <c r="I392" s="26"/>
    </row>
    <row r="393" spans="2:9" ht="19.5" customHeight="1" outlineLevel="1">
      <c r="B393" s="116"/>
      <c r="C393" s="27"/>
      <c r="D393" s="21"/>
      <c r="E393" s="23"/>
      <c r="F393" s="24"/>
      <c r="G393" s="128" t="str">
        <f t="shared" ca="1" si="9"/>
        <v/>
      </c>
      <c r="I393" s="26"/>
    </row>
    <row r="394" spans="2:9" ht="19.5" customHeight="1" outlineLevel="1">
      <c r="B394" s="116"/>
      <c r="C394" s="27"/>
      <c r="D394" s="21"/>
      <c r="E394" s="23"/>
      <c r="F394" s="24"/>
      <c r="G394" s="128" t="str">
        <f t="shared" ca="1" si="9"/>
        <v/>
      </c>
      <c r="I394" s="26"/>
    </row>
    <row r="395" spans="2:9" ht="19.5" customHeight="1" outlineLevel="1">
      <c r="B395" s="116"/>
      <c r="C395" s="27"/>
      <c r="D395" s="21"/>
      <c r="E395" s="23"/>
      <c r="F395" s="24"/>
      <c r="G395" s="128" t="str">
        <f t="shared" ca="1" si="9"/>
        <v/>
      </c>
      <c r="I395" s="26"/>
    </row>
    <row r="396" spans="2:9" ht="19.5" customHeight="1" outlineLevel="1">
      <c r="B396" s="116"/>
      <c r="C396" s="27"/>
      <c r="D396" s="21"/>
      <c r="E396" s="23"/>
      <c r="F396" s="24"/>
      <c r="G396" s="128" t="str">
        <f t="shared" ca="1" si="9"/>
        <v/>
      </c>
      <c r="I396" s="26"/>
    </row>
    <row r="397" spans="2:9" ht="19.5" customHeight="1" outlineLevel="1">
      <c r="B397" s="116"/>
      <c r="C397" s="27"/>
      <c r="D397" s="21"/>
      <c r="E397" s="23"/>
      <c r="F397" s="24"/>
      <c r="G397" s="128" t="str">
        <f t="shared" ca="1" si="9"/>
        <v/>
      </c>
      <c r="I397" s="26"/>
    </row>
    <row r="398" spans="2:9" ht="19.5" customHeight="1" outlineLevel="1">
      <c r="B398" s="116"/>
      <c r="C398" s="27"/>
      <c r="D398" s="21"/>
      <c r="E398" s="23"/>
      <c r="F398" s="24"/>
      <c r="G398" s="128" t="str">
        <f t="shared" ca="1" si="9"/>
        <v/>
      </c>
      <c r="I398" s="26"/>
    </row>
    <row r="399" spans="2:9" ht="19.5" customHeight="1" outlineLevel="1">
      <c r="B399" s="116"/>
      <c r="C399" s="27"/>
      <c r="D399" s="21"/>
      <c r="E399" s="23"/>
      <c r="F399" s="24"/>
      <c r="G399" s="128" t="str">
        <f t="shared" ca="1" si="9"/>
        <v/>
      </c>
      <c r="I399" s="26"/>
    </row>
    <row r="400" spans="2:9" ht="19.5" customHeight="1" outlineLevel="1">
      <c r="B400" s="116"/>
      <c r="C400" s="27"/>
      <c r="D400" s="21"/>
      <c r="E400" s="23"/>
      <c r="F400" s="24"/>
      <c r="G400" s="128" t="str">
        <f t="shared" ca="1" si="9"/>
        <v/>
      </c>
      <c r="I400" s="26"/>
    </row>
    <row r="401" spans="2:9" ht="19.5" customHeight="1" outlineLevel="1">
      <c r="B401" s="116"/>
      <c r="C401" s="27"/>
      <c r="D401" s="21"/>
      <c r="E401" s="23"/>
      <c r="F401" s="24"/>
      <c r="G401" s="128" t="str">
        <f t="shared" ca="1" si="9"/>
        <v/>
      </c>
      <c r="I401" s="26"/>
    </row>
    <row r="402" spans="2:9" ht="19.5" customHeight="1" outlineLevel="1">
      <c r="B402" s="116"/>
      <c r="C402" s="27"/>
      <c r="D402" s="21"/>
      <c r="E402" s="23"/>
      <c r="F402" s="24"/>
      <c r="G402" s="128" t="str">
        <f t="shared" ca="1" si="9"/>
        <v/>
      </c>
      <c r="I402" s="26"/>
    </row>
    <row r="403" spans="2:9" ht="19.5" customHeight="1" outlineLevel="1">
      <c r="B403" s="116"/>
      <c r="C403" s="27"/>
      <c r="D403" s="21"/>
      <c r="E403" s="23"/>
      <c r="F403" s="24"/>
      <c r="G403" s="128" t="str">
        <f t="shared" ca="1" si="9"/>
        <v/>
      </c>
      <c r="I403" s="26"/>
    </row>
    <row r="404" spans="2:9" ht="19.5" customHeight="1" outlineLevel="1">
      <c r="B404" s="116"/>
      <c r="C404" s="27"/>
      <c r="D404" s="21"/>
      <c r="E404" s="23"/>
      <c r="F404" s="24"/>
      <c r="G404" s="128" t="str">
        <f t="shared" ca="1" si="9"/>
        <v/>
      </c>
      <c r="I404" s="26"/>
    </row>
    <row r="405" spans="2:9" ht="19.5" customHeight="1" outlineLevel="1">
      <c r="B405" s="116"/>
      <c r="C405" s="27"/>
      <c r="D405" s="21"/>
      <c r="E405" s="23"/>
      <c r="F405" s="24"/>
      <c r="G405" s="128" t="str">
        <f t="shared" ca="1" si="9"/>
        <v/>
      </c>
      <c r="I405" s="26"/>
    </row>
    <row r="406" spans="2:9" ht="19.5" customHeight="1" outlineLevel="1">
      <c r="B406" s="116"/>
      <c r="C406" s="27"/>
      <c r="D406" s="21"/>
      <c r="E406" s="23"/>
      <c r="F406" s="24"/>
      <c r="G406" s="128" t="str">
        <f t="shared" ca="1" si="9"/>
        <v/>
      </c>
      <c r="I406" s="26"/>
    </row>
    <row r="407" spans="2:9" ht="19.5" customHeight="1" outlineLevel="1">
      <c r="B407" s="116"/>
      <c r="C407" s="27"/>
      <c r="D407" s="21"/>
      <c r="E407" s="23"/>
      <c r="F407" s="24"/>
      <c r="G407" s="128" t="str">
        <f t="shared" ref="G407:G438" ca="1" si="10">IF(ISBLANK(B407),"",IF(TRIM(UPPER(F407))&lt;&gt;"Pago",IF(B407-TODAY()&lt;0,"Conta vencida",IF(B407-TODAY()&lt;8,"Perto de vencer","")),"Já paga"))</f>
        <v/>
      </c>
      <c r="I407" s="26"/>
    </row>
    <row r="408" spans="2:9" ht="19.5" customHeight="1" outlineLevel="1">
      <c r="B408" s="116"/>
      <c r="C408" s="27"/>
      <c r="D408" s="21"/>
      <c r="E408" s="23"/>
      <c r="F408" s="24"/>
      <c r="G408" s="128" t="str">
        <f t="shared" ca="1" si="10"/>
        <v/>
      </c>
      <c r="I408" s="26"/>
    </row>
    <row r="409" spans="2:9" ht="19.5" customHeight="1" outlineLevel="1">
      <c r="B409" s="116"/>
      <c r="C409" s="27"/>
      <c r="D409" s="21"/>
      <c r="E409" s="23"/>
      <c r="F409" s="24"/>
      <c r="G409" s="128" t="str">
        <f t="shared" ca="1" si="10"/>
        <v/>
      </c>
      <c r="I409" s="26"/>
    </row>
    <row r="410" spans="2:9" ht="19.5" customHeight="1" outlineLevel="1">
      <c r="B410" s="116"/>
      <c r="C410" s="27"/>
      <c r="D410" s="21"/>
      <c r="E410" s="23"/>
      <c r="F410" s="24"/>
      <c r="G410" s="128" t="str">
        <f t="shared" ca="1" si="10"/>
        <v/>
      </c>
      <c r="I410" s="26"/>
    </row>
    <row r="411" spans="2:9" ht="19.5" customHeight="1" outlineLevel="1">
      <c r="B411" s="116"/>
      <c r="C411" s="27"/>
      <c r="D411" s="21"/>
      <c r="E411" s="23"/>
      <c r="F411" s="24"/>
      <c r="G411" s="128" t="str">
        <f t="shared" ca="1" si="10"/>
        <v/>
      </c>
      <c r="I411" s="26"/>
    </row>
    <row r="412" spans="2:9" ht="19.5" customHeight="1" outlineLevel="1">
      <c r="B412" s="116"/>
      <c r="C412" s="27"/>
      <c r="D412" s="21"/>
      <c r="E412" s="23"/>
      <c r="F412" s="24"/>
      <c r="G412" s="128" t="str">
        <f t="shared" ca="1" si="10"/>
        <v/>
      </c>
      <c r="I412" s="26"/>
    </row>
    <row r="413" spans="2:9" ht="19.5" customHeight="1" outlineLevel="1">
      <c r="B413" s="116"/>
      <c r="C413" s="27"/>
      <c r="D413" s="21"/>
      <c r="E413" s="23"/>
      <c r="F413" s="24"/>
      <c r="G413" s="128" t="str">
        <f t="shared" ca="1" si="10"/>
        <v/>
      </c>
      <c r="I413" s="26"/>
    </row>
    <row r="414" spans="2:9" ht="19.5" customHeight="1" outlineLevel="1">
      <c r="B414" s="116"/>
      <c r="C414" s="27"/>
      <c r="D414" s="21"/>
      <c r="E414" s="23"/>
      <c r="F414" s="24"/>
      <c r="G414" s="128" t="str">
        <f t="shared" ca="1" si="10"/>
        <v/>
      </c>
      <c r="I414" s="26"/>
    </row>
    <row r="415" spans="2:9" ht="19.5" customHeight="1" outlineLevel="1">
      <c r="B415" s="116"/>
      <c r="C415" s="27"/>
      <c r="D415" s="21"/>
      <c r="E415" s="23"/>
      <c r="F415" s="24"/>
      <c r="G415" s="128" t="str">
        <f t="shared" ca="1" si="10"/>
        <v/>
      </c>
      <c r="I415" s="26"/>
    </row>
    <row r="416" spans="2:9" ht="19.5" customHeight="1" outlineLevel="1">
      <c r="B416" s="116"/>
      <c r="C416" s="27"/>
      <c r="D416" s="21"/>
      <c r="E416" s="23"/>
      <c r="F416" s="24"/>
      <c r="G416" s="128" t="str">
        <f t="shared" ca="1" si="10"/>
        <v/>
      </c>
      <c r="I416" s="26"/>
    </row>
    <row r="417" spans="2:9" ht="19.5" customHeight="1" outlineLevel="1">
      <c r="B417" s="116"/>
      <c r="C417" s="27"/>
      <c r="D417" s="21"/>
      <c r="E417" s="23"/>
      <c r="F417" s="24"/>
      <c r="G417" s="128" t="str">
        <f t="shared" ca="1" si="10"/>
        <v/>
      </c>
      <c r="I417" s="26"/>
    </row>
    <row r="418" spans="2:9" ht="19.5" customHeight="1" outlineLevel="1">
      <c r="B418" s="116"/>
      <c r="C418" s="27"/>
      <c r="D418" s="21"/>
      <c r="E418" s="23"/>
      <c r="F418" s="24"/>
      <c r="G418" s="128" t="str">
        <f t="shared" ca="1" si="10"/>
        <v/>
      </c>
      <c r="I418" s="26"/>
    </row>
    <row r="419" spans="2:9" ht="19.5" customHeight="1" outlineLevel="1">
      <c r="B419" s="116"/>
      <c r="C419" s="27"/>
      <c r="D419" s="21"/>
      <c r="E419" s="23"/>
      <c r="F419" s="24"/>
      <c r="G419" s="128" t="str">
        <f t="shared" ca="1" si="10"/>
        <v/>
      </c>
      <c r="I419" s="26"/>
    </row>
    <row r="420" spans="2:9" ht="19.5" customHeight="1" outlineLevel="1">
      <c r="B420" s="116"/>
      <c r="C420" s="27"/>
      <c r="D420" s="21"/>
      <c r="E420" s="23"/>
      <c r="F420" s="24"/>
      <c r="G420" s="128" t="str">
        <f t="shared" ca="1" si="10"/>
        <v/>
      </c>
      <c r="I420" s="26"/>
    </row>
    <row r="421" spans="2:9" ht="19.5" customHeight="1" outlineLevel="1">
      <c r="B421" s="116"/>
      <c r="C421" s="27"/>
      <c r="D421" s="21"/>
      <c r="E421" s="23"/>
      <c r="F421" s="24"/>
      <c r="G421" s="128" t="str">
        <f t="shared" ca="1" si="10"/>
        <v/>
      </c>
      <c r="I421" s="26"/>
    </row>
    <row r="422" spans="2:9" ht="19.5" customHeight="1" outlineLevel="1">
      <c r="B422" s="116"/>
      <c r="C422" s="27"/>
      <c r="D422" s="21"/>
      <c r="E422" s="23"/>
      <c r="F422" s="24"/>
      <c r="G422" s="128" t="str">
        <f t="shared" ca="1" si="10"/>
        <v/>
      </c>
      <c r="I422" s="26"/>
    </row>
    <row r="423" spans="2:9" ht="19.5" customHeight="1" outlineLevel="1">
      <c r="B423" s="116"/>
      <c r="C423" s="27"/>
      <c r="D423" s="21"/>
      <c r="E423" s="23"/>
      <c r="F423" s="24"/>
      <c r="G423" s="128" t="str">
        <f t="shared" ca="1" si="10"/>
        <v/>
      </c>
      <c r="I423" s="26"/>
    </row>
    <row r="424" spans="2:9" ht="19.5" customHeight="1" outlineLevel="1">
      <c r="B424" s="116"/>
      <c r="C424" s="27"/>
      <c r="D424" s="21"/>
      <c r="E424" s="23"/>
      <c r="F424" s="24"/>
      <c r="G424" s="128" t="str">
        <f t="shared" ca="1" si="10"/>
        <v/>
      </c>
      <c r="I424" s="26"/>
    </row>
    <row r="425" spans="2:9" ht="19.5" customHeight="1" outlineLevel="1">
      <c r="B425" s="116"/>
      <c r="C425" s="27"/>
      <c r="D425" s="21"/>
      <c r="E425" s="23"/>
      <c r="F425" s="24"/>
      <c r="G425" s="128" t="str">
        <f t="shared" ca="1" si="10"/>
        <v/>
      </c>
      <c r="I425" s="26"/>
    </row>
    <row r="426" spans="2:9" ht="19.5" customHeight="1" outlineLevel="1">
      <c r="B426" s="116"/>
      <c r="C426" s="27"/>
      <c r="D426" s="21"/>
      <c r="E426" s="23"/>
      <c r="F426" s="24"/>
      <c r="G426" s="128" t="str">
        <f t="shared" ca="1" si="10"/>
        <v/>
      </c>
      <c r="I426" s="26"/>
    </row>
    <row r="427" spans="2:9" ht="19.5" customHeight="1" outlineLevel="1">
      <c r="B427" s="116"/>
      <c r="C427" s="27"/>
      <c r="D427" s="21"/>
      <c r="E427" s="23"/>
      <c r="F427" s="24"/>
      <c r="G427" s="128" t="str">
        <f t="shared" ca="1" si="10"/>
        <v/>
      </c>
      <c r="I427" s="26"/>
    </row>
    <row r="428" spans="2:9" ht="19.5" customHeight="1" outlineLevel="1">
      <c r="B428" s="116"/>
      <c r="C428" s="27"/>
      <c r="D428" s="21"/>
      <c r="E428" s="23"/>
      <c r="F428" s="24"/>
      <c r="G428" s="128" t="str">
        <f t="shared" ca="1" si="10"/>
        <v/>
      </c>
      <c r="I428" s="26"/>
    </row>
    <row r="429" spans="2:9" ht="19.5" customHeight="1" outlineLevel="1">
      <c r="B429" s="116"/>
      <c r="C429" s="27"/>
      <c r="D429" s="21"/>
      <c r="E429" s="23"/>
      <c r="F429" s="24"/>
      <c r="G429" s="128" t="str">
        <f t="shared" ca="1" si="10"/>
        <v/>
      </c>
      <c r="I429" s="26"/>
    </row>
    <row r="430" spans="2:9" ht="19.5" customHeight="1" outlineLevel="1">
      <c r="B430" s="116"/>
      <c r="C430" s="27"/>
      <c r="D430" s="21"/>
      <c r="E430" s="23"/>
      <c r="F430" s="24"/>
      <c r="G430" s="128" t="str">
        <f t="shared" ca="1" si="10"/>
        <v/>
      </c>
      <c r="I430" s="26"/>
    </row>
    <row r="431" spans="2:9" ht="19.5" customHeight="1" outlineLevel="1">
      <c r="B431" s="116"/>
      <c r="C431" s="27"/>
      <c r="D431" s="21"/>
      <c r="E431" s="23"/>
      <c r="F431" s="24"/>
      <c r="G431" s="128" t="str">
        <f t="shared" ca="1" si="10"/>
        <v/>
      </c>
      <c r="I431" s="26"/>
    </row>
    <row r="432" spans="2:9" ht="19.5" customHeight="1" outlineLevel="1">
      <c r="B432" s="116"/>
      <c r="C432" s="27"/>
      <c r="D432" s="21"/>
      <c r="E432" s="23"/>
      <c r="F432" s="24"/>
      <c r="G432" s="128" t="str">
        <f t="shared" ca="1" si="10"/>
        <v/>
      </c>
      <c r="I432" s="26"/>
    </row>
    <row r="433" spans="2:9" ht="19.5" customHeight="1" outlineLevel="1">
      <c r="B433" s="116"/>
      <c r="C433" s="27"/>
      <c r="D433" s="21"/>
      <c r="E433" s="23"/>
      <c r="F433" s="24"/>
      <c r="G433" s="128" t="str">
        <f t="shared" ca="1" si="10"/>
        <v/>
      </c>
      <c r="I433" s="26"/>
    </row>
    <row r="434" spans="2:9" ht="19.5" customHeight="1" outlineLevel="1">
      <c r="B434" s="116"/>
      <c r="C434" s="27"/>
      <c r="D434" s="21"/>
      <c r="E434" s="23"/>
      <c r="F434" s="24"/>
      <c r="G434" s="128" t="str">
        <f t="shared" ca="1" si="10"/>
        <v/>
      </c>
      <c r="I434" s="26"/>
    </row>
    <row r="435" spans="2:9" ht="19.5" customHeight="1" outlineLevel="1">
      <c r="B435" s="116"/>
      <c r="C435" s="27"/>
      <c r="D435" s="21"/>
      <c r="E435" s="23"/>
      <c r="F435" s="24"/>
      <c r="G435" s="128" t="str">
        <f t="shared" ca="1" si="10"/>
        <v/>
      </c>
      <c r="I435" s="26"/>
    </row>
    <row r="436" spans="2:9" ht="19.5" customHeight="1" outlineLevel="1">
      <c r="B436" s="116"/>
      <c r="C436" s="27"/>
      <c r="D436" s="21"/>
      <c r="E436" s="23"/>
      <c r="F436" s="24"/>
      <c r="G436" s="128" t="str">
        <f t="shared" ca="1" si="10"/>
        <v/>
      </c>
      <c r="I436" s="26"/>
    </row>
    <row r="437" spans="2:9" ht="19.5" customHeight="1" outlineLevel="1">
      <c r="B437" s="116"/>
      <c r="C437" s="27"/>
      <c r="D437" s="21"/>
      <c r="E437" s="23"/>
      <c r="F437" s="24"/>
      <c r="G437" s="128" t="str">
        <f t="shared" ca="1" si="10"/>
        <v/>
      </c>
      <c r="I437" s="26"/>
    </row>
    <row r="438" spans="2:9" ht="19.5" customHeight="1" outlineLevel="1">
      <c r="B438" s="116"/>
      <c r="C438" s="27"/>
      <c r="D438" s="21"/>
      <c r="E438" s="23"/>
      <c r="F438" s="24"/>
      <c r="G438" s="128" t="str">
        <f t="shared" ca="1" si="10"/>
        <v/>
      </c>
      <c r="I438" s="26"/>
    </row>
    <row r="439" spans="2:9" ht="19.5" customHeight="1" outlineLevel="1">
      <c r="B439" s="116"/>
      <c r="C439" s="27"/>
      <c r="D439" s="21"/>
      <c r="E439" s="23"/>
      <c r="F439" s="24"/>
      <c r="G439" s="128" t="str">
        <f t="shared" ref="G439:G470" ca="1" si="11">IF(ISBLANK(B439),"",IF(TRIM(UPPER(F439))&lt;&gt;"Pago",IF(B439-TODAY()&lt;0,"Conta vencida",IF(B439-TODAY()&lt;8,"Perto de vencer","")),"Já paga"))</f>
        <v/>
      </c>
      <c r="I439" s="26"/>
    </row>
    <row r="440" spans="2:9" ht="19.5" customHeight="1" outlineLevel="1">
      <c r="B440" s="116"/>
      <c r="C440" s="27"/>
      <c r="D440" s="21"/>
      <c r="E440" s="23"/>
      <c r="F440" s="24"/>
      <c r="G440" s="128" t="str">
        <f t="shared" ca="1" si="11"/>
        <v/>
      </c>
      <c r="I440" s="26"/>
    </row>
    <row r="441" spans="2:9" ht="19.5" customHeight="1" outlineLevel="1">
      <c r="B441" s="116"/>
      <c r="C441" s="27"/>
      <c r="D441" s="21"/>
      <c r="E441" s="23"/>
      <c r="F441" s="24"/>
      <c r="G441" s="128" t="str">
        <f t="shared" ca="1" si="11"/>
        <v/>
      </c>
      <c r="I441" s="26"/>
    </row>
    <row r="442" spans="2:9" ht="19.5" customHeight="1" outlineLevel="1">
      <c r="B442" s="116"/>
      <c r="C442" s="27"/>
      <c r="D442" s="21"/>
      <c r="E442" s="23"/>
      <c r="F442" s="24"/>
      <c r="G442" s="128" t="str">
        <f t="shared" ca="1" si="11"/>
        <v/>
      </c>
      <c r="I442" s="26"/>
    </row>
    <row r="443" spans="2:9" ht="19.5" customHeight="1" outlineLevel="1">
      <c r="B443" s="116"/>
      <c r="C443" s="27"/>
      <c r="D443" s="21"/>
      <c r="E443" s="23"/>
      <c r="F443" s="24"/>
      <c r="G443" s="128" t="str">
        <f t="shared" ca="1" si="11"/>
        <v/>
      </c>
      <c r="I443" s="26"/>
    </row>
    <row r="444" spans="2:9" ht="19.5" customHeight="1" outlineLevel="1">
      <c r="B444" s="116"/>
      <c r="C444" s="27"/>
      <c r="D444" s="21"/>
      <c r="E444" s="23"/>
      <c r="F444" s="24"/>
      <c r="G444" s="128" t="str">
        <f t="shared" ca="1" si="11"/>
        <v/>
      </c>
      <c r="I444" s="26"/>
    </row>
    <row r="445" spans="2:9" ht="19.5" customHeight="1" outlineLevel="1">
      <c r="B445" s="116"/>
      <c r="C445" s="27"/>
      <c r="D445" s="21"/>
      <c r="E445" s="23"/>
      <c r="F445" s="24"/>
      <c r="G445" s="128" t="str">
        <f t="shared" ca="1" si="11"/>
        <v/>
      </c>
      <c r="I445" s="26"/>
    </row>
    <row r="446" spans="2:9" ht="19.5" customHeight="1" outlineLevel="1">
      <c r="B446" s="116"/>
      <c r="C446" s="27"/>
      <c r="D446" s="21"/>
      <c r="E446" s="23"/>
      <c r="F446" s="24"/>
      <c r="G446" s="128" t="str">
        <f t="shared" ca="1" si="11"/>
        <v/>
      </c>
      <c r="I446" s="26"/>
    </row>
    <row r="447" spans="2:9" ht="19.5" customHeight="1" outlineLevel="1">
      <c r="B447" s="116"/>
      <c r="C447" s="27"/>
      <c r="D447" s="21"/>
      <c r="E447" s="23"/>
      <c r="F447" s="24"/>
      <c r="G447" s="128" t="str">
        <f t="shared" ca="1" si="11"/>
        <v/>
      </c>
      <c r="I447" s="26"/>
    </row>
    <row r="448" spans="2:9" ht="19.5" customHeight="1" outlineLevel="1">
      <c r="B448" s="116"/>
      <c r="C448" s="27"/>
      <c r="D448" s="21"/>
      <c r="E448" s="23"/>
      <c r="F448" s="24"/>
      <c r="G448" s="128" t="str">
        <f t="shared" ca="1" si="11"/>
        <v/>
      </c>
      <c r="I448" s="26"/>
    </row>
    <row r="449" spans="2:9" ht="19.5" customHeight="1" outlineLevel="1">
      <c r="B449" s="116"/>
      <c r="C449" s="27"/>
      <c r="D449" s="21"/>
      <c r="E449" s="23"/>
      <c r="F449" s="24"/>
      <c r="G449" s="128" t="str">
        <f t="shared" ca="1" si="11"/>
        <v/>
      </c>
      <c r="I449" s="26"/>
    </row>
    <row r="450" spans="2:9" ht="19.5" customHeight="1" outlineLevel="1">
      <c r="B450" s="116"/>
      <c r="C450" s="27"/>
      <c r="D450" s="21"/>
      <c r="E450" s="23"/>
      <c r="F450" s="24"/>
      <c r="G450" s="128" t="str">
        <f t="shared" ca="1" si="11"/>
        <v/>
      </c>
      <c r="I450" s="26"/>
    </row>
    <row r="451" spans="2:9" ht="19.5" customHeight="1" outlineLevel="1">
      <c r="B451" s="116"/>
      <c r="C451" s="27"/>
      <c r="D451" s="21"/>
      <c r="E451" s="23"/>
      <c r="F451" s="24"/>
      <c r="G451" s="128" t="str">
        <f t="shared" ca="1" si="11"/>
        <v/>
      </c>
      <c r="I451" s="26"/>
    </row>
    <row r="452" spans="2:9" ht="19.5" customHeight="1" outlineLevel="1">
      <c r="B452" s="116"/>
      <c r="C452" s="27"/>
      <c r="D452" s="21"/>
      <c r="E452" s="23"/>
      <c r="F452" s="24"/>
      <c r="G452" s="128" t="str">
        <f t="shared" ca="1" si="11"/>
        <v/>
      </c>
      <c r="I452" s="26"/>
    </row>
    <row r="453" spans="2:9" ht="19.5" customHeight="1" outlineLevel="1">
      <c r="B453" s="116"/>
      <c r="C453" s="27"/>
      <c r="D453" s="21"/>
      <c r="E453" s="23"/>
      <c r="F453" s="24"/>
      <c r="G453" s="128" t="str">
        <f t="shared" ca="1" si="11"/>
        <v/>
      </c>
      <c r="I453" s="26"/>
    </row>
    <row r="454" spans="2:9" ht="19.5" customHeight="1" outlineLevel="1">
      <c r="B454" s="116"/>
      <c r="C454" s="27"/>
      <c r="D454" s="21"/>
      <c r="E454" s="23"/>
      <c r="F454" s="24"/>
      <c r="G454" s="128" t="str">
        <f t="shared" ca="1" si="11"/>
        <v/>
      </c>
      <c r="I454" s="26"/>
    </row>
    <row r="455" spans="2:9" ht="19.5" customHeight="1" outlineLevel="1">
      <c r="B455" s="116"/>
      <c r="C455" s="27"/>
      <c r="D455" s="21"/>
      <c r="E455" s="23"/>
      <c r="F455" s="24"/>
      <c r="G455" s="128" t="str">
        <f t="shared" ca="1" si="11"/>
        <v/>
      </c>
      <c r="I455" s="26"/>
    </row>
    <row r="456" spans="2:9" ht="19.5" customHeight="1" outlineLevel="1">
      <c r="B456" s="116"/>
      <c r="C456" s="27"/>
      <c r="D456" s="21"/>
      <c r="E456" s="23"/>
      <c r="F456" s="24"/>
      <c r="G456" s="128" t="str">
        <f t="shared" ca="1" si="11"/>
        <v/>
      </c>
      <c r="I456" s="26"/>
    </row>
    <row r="457" spans="2:9" ht="19.5" customHeight="1" outlineLevel="1">
      <c r="B457" s="116"/>
      <c r="C457" s="27"/>
      <c r="D457" s="21"/>
      <c r="E457" s="23"/>
      <c r="F457" s="24"/>
      <c r="G457" s="128" t="str">
        <f t="shared" ca="1" si="11"/>
        <v/>
      </c>
      <c r="I457" s="26"/>
    </row>
    <row r="458" spans="2:9" ht="19.5" customHeight="1" outlineLevel="1">
      <c r="B458" s="116"/>
      <c r="C458" s="27"/>
      <c r="D458" s="21"/>
      <c r="E458" s="23"/>
      <c r="F458" s="24"/>
      <c r="G458" s="128" t="str">
        <f t="shared" ca="1" si="11"/>
        <v/>
      </c>
      <c r="I458" s="26"/>
    </row>
    <row r="459" spans="2:9" ht="19.5" customHeight="1" outlineLevel="1">
      <c r="B459" s="116"/>
      <c r="C459" s="27"/>
      <c r="D459" s="21"/>
      <c r="E459" s="23"/>
      <c r="F459" s="24"/>
      <c r="G459" s="128" t="str">
        <f t="shared" ca="1" si="11"/>
        <v/>
      </c>
      <c r="I459" s="26"/>
    </row>
    <row r="460" spans="2:9" ht="19.5" customHeight="1" outlineLevel="1">
      <c r="B460" s="116"/>
      <c r="C460" s="27"/>
      <c r="D460" s="21"/>
      <c r="E460" s="23"/>
      <c r="F460" s="24"/>
      <c r="G460" s="128" t="str">
        <f t="shared" ca="1" si="11"/>
        <v/>
      </c>
      <c r="I460" s="26"/>
    </row>
    <row r="461" spans="2:9" ht="19.5" customHeight="1" outlineLevel="1">
      <c r="B461" s="116"/>
      <c r="C461" s="27"/>
      <c r="D461" s="21"/>
      <c r="E461" s="23"/>
      <c r="F461" s="24"/>
      <c r="G461" s="128" t="str">
        <f t="shared" ca="1" si="11"/>
        <v/>
      </c>
      <c r="I461" s="26"/>
    </row>
    <row r="462" spans="2:9" ht="19.5" customHeight="1" outlineLevel="1">
      <c r="B462" s="116"/>
      <c r="C462" s="27"/>
      <c r="D462" s="21"/>
      <c r="E462" s="23"/>
      <c r="F462" s="24"/>
      <c r="G462" s="128" t="str">
        <f t="shared" ca="1" si="11"/>
        <v/>
      </c>
      <c r="I462" s="26"/>
    </row>
    <row r="463" spans="2:9" ht="19.5" customHeight="1" outlineLevel="1">
      <c r="B463" s="116"/>
      <c r="C463" s="27"/>
      <c r="D463" s="21"/>
      <c r="E463" s="23"/>
      <c r="F463" s="24"/>
      <c r="G463" s="128" t="str">
        <f t="shared" ca="1" si="11"/>
        <v/>
      </c>
      <c r="I463" s="26"/>
    </row>
    <row r="464" spans="2:9" ht="19.5" customHeight="1" outlineLevel="1">
      <c r="B464" s="116"/>
      <c r="C464" s="27"/>
      <c r="D464" s="21"/>
      <c r="E464" s="23"/>
      <c r="F464" s="24"/>
      <c r="G464" s="128" t="str">
        <f t="shared" ca="1" si="11"/>
        <v/>
      </c>
      <c r="I464" s="26"/>
    </row>
    <row r="465" spans="2:9" ht="19.5" customHeight="1" outlineLevel="1">
      <c r="B465" s="116"/>
      <c r="C465" s="27"/>
      <c r="D465" s="21"/>
      <c r="E465" s="23"/>
      <c r="F465" s="24"/>
      <c r="G465" s="128" t="str">
        <f t="shared" ca="1" si="11"/>
        <v/>
      </c>
      <c r="I465" s="26"/>
    </row>
    <row r="466" spans="2:9" ht="19.5" customHeight="1" outlineLevel="1">
      <c r="B466" s="116"/>
      <c r="C466" s="27"/>
      <c r="D466" s="21"/>
      <c r="E466" s="23"/>
      <c r="F466" s="24"/>
      <c r="G466" s="128" t="str">
        <f t="shared" ca="1" si="11"/>
        <v/>
      </c>
      <c r="I466" s="26"/>
    </row>
    <row r="467" spans="2:9" ht="19.5" customHeight="1" outlineLevel="1">
      <c r="B467" s="116"/>
      <c r="C467" s="27"/>
      <c r="D467" s="21"/>
      <c r="E467" s="23"/>
      <c r="F467" s="24"/>
      <c r="G467" s="128" t="str">
        <f t="shared" ca="1" si="11"/>
        <v/>
      </c>
      <c r="I467" s="26"/>
    </row>
    <row r="468" spans="2:9" ht="19.5" customHeight="1" outlineLevel="1">
      <c r="B468" s="116"/>
      <c r="C468" s="20"/>
      <c r="D468" s="21"/>
      <c r="E468" s="22"/>
      <c r="F468" s="24"/>
      <c r="G468" s="128" t="str">
        <f t="shared" ca="1" si="11"/>
        <v/>
      </c>
      <c r="I468" s="26"/>
    </row>
    <row r="469" spans="2:9" ht="19.5" customHeight="1" outlineLevel="1">
      <c r="B469" s="116"/>
      <c r="C469" s="20"/>
      <c r="D469" s="21"/>
      <c r="E469" s="22"/>
      <c r="F469" s="24"/>
      <c r="G469" s="128" t="str">
        <f t="shared" ca="1" si="11"/>
        <v/>
      </c>
      <c r="I469" s="26"/>
    </row>
    <row r="470" spans="2:9" ht="19.5" customHeight="1" outlineLevel="1">
      <c r="B470" s="116"/>
      <c r="C470" s="20"/>
      <c r="D470" s="21"/>
      <c r="E470" s="22"/>
      <c r="F470" s="24"/>
      <c r="G470" s="128" t="str">
        <f t="shared" ca="1" si="11"/>
        <v/>
      </c>
    </row>
    <row r="471" spans="2:9" ht="19.5" customHeight="1" outlineLevel="1">
      <c r="B471" s="116"/>
      <c r="C471" s="20"/>
      <c r="D471" s="21"/>
      <c r="E471" s="22"/>
      <c r="F471" s="24"/>
      <c r="G471" s="128" t="str">
        <f t="shared" ref="G471:G502" ca="1" si="12">IF(ISBLANK(B471),"",IF(TRIM(UPPER(F471))&lt;&gt;"Pago",IF(B471-TODAY()&lt;0,"Conta vencida",IF(B471-TODAY()&lt;8,"Perto de vencer","")),"Já paga"))</f>
        <v/>
      </c>
    </row>
    <row r="472" spans="2:9" ht="19.5" customHeight="1" outlineLevel="1">
      <c r="B472" s="116"/>
      <c r="C472" s="20"/>
      <c r="D472" s="21"/>
      <c r="E472" s="22"/>
      <c r="F472" s="24"/>
      <c r="G472" s="128" t="str">
        <f t="shared" ca="1" si="12"/>
        <v/>
      </c>
    </row>
    <row r="473" spans="2:9" ht="19.5" customHeight="1" outlineLevel="1">
      <c r="B473" s="116"/>
      <c r="C473" s="20"/>
      <c r="D473" s="21"/>
      <c r="E473" s="23"/>
      <c r="F473" s="24"/>
      <c r="G473" s="128" t="str">
        <f t="shared" ca="1" si="12"/>
        <v/>
      </c>
    </row>
    <row r="474" spans="2:9" ht="19.5" customHeight="1" outlineLevel="1">
      <c r="B474" s="116"/>
      <c r="C474" s="20"/>
      <c r="D474" s="21"/>
      <c r="E474" s="22"/>
      <c r="F474" s="24"/>
      <c r="G474" s="128" t="str">
        <f t="shared" ca="1" si="12"/>
        <v/>
      </c>
    </row>
    <row r="475" spans="2:9" ht="19.5" customHeight="1" outlineLevel="1">
      <c r="B475" s="116"/>
      <c r="C475" s="20"/>
      <c r="D475" s="21"/>
      <c r="E475" s="22"/>
      <c r="F475" s="24"/>
      <c r="G475" s="128" t="str">
        <f t="shared" ca="1" si="12"/>
        <v/>
      </c>
    </row>
    <row r="476" spans="2:9" ht="19.5" customHeight="1" outlineLevel="1">
      <c r="B476" s="116"/>
      <c r="C476" s="20"/>
      <c r="D476" s="21"/>
      <c r="E476" s="22"/>
      <c r="F476" s="24"/>
      <c r="G476" s="128" t="str">
        <f t="shared" ca="1" si="12"/>
        <v/>
      </c>
    </row>
    <row r="477" spans="2:9" ht="19.5" customHeight="1" outlineLevel="1">
      <c r="B477" s="116"/>
      <c r="C477" s="20"/>
      <c r="D477" s="21"/>
      <c r="E477" s="22"/>
      <c r="F477" s="24"/>
      <c r="G477" s="128" t="str">
        <f t="shared" ca="1" si="12"/>
        <v/>
      </c>
    </row>
    <row r="478" spans="2:9" ht="19.5" customHeight="1" outlineLevel="1">
      <c r="B478" s="116"/>
      <c r="C478" s="20"/>
      <c r="D478" s="21"/>
      <c r="E478" s="22"/>
      <c r="F478" s="24"/>
      <c r="G478" s="128" t="str">
        <f t="shared" ca="1" si="12"/>
        <v/>
      </c>
    </row>
    <row r="479" spans="2:9" ht="19.5" customHeight="1" outlineLevel="1">
      <c r="B479" s="116"/>
      <c r="C479" s="20"/>
      <c r="D479" s="21"/>
      <c r="E479" s="22"/>
      <c r="F479" s="24"/>
      <c r="G479" s="128" t="str">
        <f t="shared" ca="1" si="12"/>
        <v/>
      </c>
    </row>
    <row r="480" spans="2:9" ht="19.5" customHeight="1" outlineLevel="1">
      <c r="B480" s="116"/>
      <c r="C480" s="20"/>
      <c r="D480" s="21"/>
      <c r="E480" s="22"/>
      <c r="F480" s="24"/>
      <c r="G480" s="128" t="str">
        <f t="shared" ca="1" si="12"/>
        <v/>
      </c>
    </row>
    <row r="481" spans="2:7" ht="19.5" customHeight="1" outlineLevel="1">
      <c r="B481" s="116"/>
      <c r="C481" s="20"/>
      <c r="D481" s="21"/>
      <c r="E481" s="22"/>
      <c r="F481" s="24"/>
      <c r="G481" s="128" t="str">
        <f t="shared" ca="1" si="12"/>
        <v/>
      </c>
    </row>
    <row r="482" spans="2:7" ht="19.5" customHeight="1" outlineLevel="1">
      <c r="B482" s="116"/>
      <c r="C482" s="20"/>
      <c r="D482" s="21"/>
      <c r="E482" s="22"/>
      <c r="F482" s="24"/>
      <c r="G482" s="128" t="str">
        <f t="shared" ca="1" si="12"/>
        <v/>
      </c>
    </row>
    <row r="483" spans="2:7" ht="19.5" customHeight="1" outlineLevel="1">
      <c r="B483" s="116"/>
      <c r="C483" s="20"/>
      <c r="D483" s="21"/>
      <c r="E483" s="22"/>
      <c r="F483" s="24"/>
      <c r="G483" s="128" t="str">
        <f t="shared" ca="1" si="12"/>
        <v/>
      </c>
    </row>
    <row r="484" spans="2:7" ht="19.5" customHeight="1" outlineLevel="1">
      <c r="B484" s="116"/>
      <c r="C484" s="20"/>
      <c r="D484" s="21"/>
      <c r="E484" s="22"/>
      <c r="F484" s="24"/>
      <c r="G484" s="128" t="str">
        <f t="shared" ca="1" si="12"/>
        <v/>
      </c>
    </row>
    <row r="485" spans="2:7" ht="19.5" customHeight="1" outlineLevel="1">
      <c r="B485" s="116"/>
      <c r="C485" s="20"/>
      <c r="D485" s="21"/>
      <c r="E485" s="22"/>
      <c r="F485" s="24"/>
      <c r="G485" s="128" t="str">
        <f t="shared" ca="1" si="12"/>
        <v/>
      </c>
    </row>
    <row r="486" spans="2:7" ht="19.5" customHeight="1" outlineLevel="1">
      <c r="B486" s="116"/>
      <c r="C486" s="20"/>
      <c r="D486" s="21"/>
      <c r="E486" s="22"/>
      <c r="F486" s="24"/>
      <c r="G486" s="128" t="str">
        <f t="shared" ca="1" si="12"/>
        <v/>
      </c>
    </row>
    <row r="487" spans="2:7" ht="19.5" customHeight="1" outlineLevel="1">
      <c r="B487" s="116"/>
      <c r="C487" s="20"/>
      <c r="D487" s="21"/>
      <c r="E487" s="22"/>
      <c r="F487" s="24"/>
      <c r="G487" s="128" t="str">
        <f t="shared" ca="1" si="12"/>
        <v/>
      </c>
    </row>
    <row r="488" spans="2:7" ht="19.5" customHeight="1" outlineLevel="1">
      <c r="B488" s="116"/>
      <c r="C488" s="20"/>
      <c r="D488" s="21"/>
      <c r="E488" s="22"/>
      <c r="F488" s="24"/>
      <c r="G488" s="128" t="str">
        <f t="shared" ca="1" si="12"/>
        <v/>
      </c>
    </row>
    <row r="489" spans="2:7" ht="19.5" customHeight="1" outlineLevel="1">
      <c r="B489" s="116"/>
      <c r="C489" s="20"/>
      <c r="D489" s="21"/>
      <c r="E489" s="22"/>
      <c r="F489" s="24"/>
      <c r="G489" s="128" t="str">
        <f t="shared" ca="1" si="12"/>
        <v/>
      </c>
    </row>
    <row r="490" spans="2:7" ht="19.5" customHeight="1" outlineLevel="1">
      <c r="B490" s="116"/>
      <c r="C490" s="20"/>
      <c r="D490" s="21"/>
      <c r="E490" s="22"/>
      <c r="F490" s="24"/>
      <c r="G490" s="128" t="str">
        <f t="shared" ca="1" si="12"/>
        <v/>
      </c>
    </row>
    <row r="491" spans="2:7" ht="19.5" customHeight="1" outlineLevel="1">
      <c r="B491" s="116"/>
      <c r="C491" s="20"/>
      <c r="D491" s="21"/>
      <c r="E491" s="22"/>
      <c r="F491" s="24"/>
      <c r="G491" s="128" t="str">
        <f t="shared" ca="1" si="12"/>
        <v/>
      </c>
    </row>
    <row r="492" spans="2:7" ht="19.5" customHeight="1" outlineLevel="1">
      <c r="B492" s="116"/>
      <c r="C492" s="20"/>
      <c r="D492" s="21"/>
      <c r="E492" s="22"/>
      <c r="F492" s="24"/>
      <c r="G492" s="128" t="str">
        <f t="shared" ca="1" si="12"/>
        <v/>
      </c>
    </row>
    <row r="493" spans="2:7" ht="19.5" customHeight="1" outlineLevel="1">
      <c r="B493" s="116"/>
      <c r="C493" s="20"/>
      <c r="D493" s="21"/>
      <c r="E493" s="22"/>
      <c r="F493" s="24"/>
      <c r="G493" s="128" t="str">
        <f t="shared" ca="1" si="12"/>
        <v/>
      </c>
    </row>
    <row r="494" spans="2:7" ht="19.5" customHeight="1" outlineLevel="1">
      <c r="B494" s="116"/>
      <c r="C494" s="20"/>
      <c r="D494" s="21"/>
      <c r="E494" s="22"/>
      <c r="F494" s="24"/>
      <c r="G494" s="128" t="str">
        <f t="shared" ca="1" si="12"/>
        <v/>
      </c>
    </row>
    <row r="495" spans="2:7" ht="19.5" customHeight="1" outlineLevel="1">
      <c r="B495" s="116"/>
      <c r="C495" s="20"/>
      <c r="D495" s="21"/>
      <c r="E495" s="22"/>
      <c r="F495" s="24"/>
      <c r="G495" s="128" t="str">
        <f t="shared" ca="1" si="12"/>
        <v/>
      </c>
    </row>
    <row r="496" spans="2:7" ht="19.5" customHeight="1" outlineLevel="1">
      <c r="B496" s="116"/>
      <c r="C496" s="20"/>
      <c r="D496" s="21"/>
      <c r="E496" s="22"/>
      <c r="F496" s="24"/>
      <c r="G496" s="128" t="str">
        <f t="shared" ca="1" si="12"/>
        <v/>
      </c>
    </row>
    <row r="497" spans="2:7" ht="19.5" customHeight="1" outlineLevel="1">
      <c r="B497" s="116"/>
      <c r="C497" s="20"/>
      <c r="D497" s="21"/>
      <c r="E497" s="22"/>
      <c r="F497" s="24"/>
      <c r="G497" s="128" t="str">
        <f t="shared" ca="1" si="12"/>
        <v/>
      </c>
    </row>
    <row r="498" spans="2:7" ht="19.5" customHeight="1" outlineLevel="1">
      <c r="B498" s="116"/>
      <c r="C498" s="20"/>
      <c r="D498" s="21"/>
      <c r="E498" s="22"/>
      <c r="F498" s="24"/>
      <c r="G498" s="128" t="str">
        <f t="shared" ca="1" si="12"/>
        <v/>
      </c>
    </row>
    <row r="499" spans="2:7" ht="19.5" customHeight="1" outlineLevel="1">
      <c r="B499" s="116"/>
      <c r="C499" s="20"/>
      <c r="D499" s="21"/>
      <c r="E499" s="22"/>
      <c r="F499" s="24"/>
      <c r="G499" s="128" t="str">
        <f t="shared" ca="1" si="12"/>
        <v/>
      </c>
    </row>
    <row r="500" spans="2:7" ht="19.5" customHeight="1" outlineLevel="1">
      <c r="B500" s="116"/>
      <c r="C500" s="20"/>
      <c r="D500" s="21"/>
      <c r="E500" s="22"/>
      <c r="F500" s="24"/>
      <c r="G500" s="128" t="str">
        <f t="shared" ca="1" si="12"/>
        <v/>
      </c>
    </row>
    <row r="501" spans="2:7" ht="19.5" customHeight="1" outlineLevel="1">
      <c r="B501" s="116"/>
      <c r="C501" s="20"/>
      <c r="D501" s="21"/>
      <c r="E501" s="22"/>
      <c r="F501" s="24"/>
      <c r="G501" s="128" t="str">
        <f t="shared" ca="1" si="12"/>
        <v/>
      </c>
    </row>
    <row r="502" spans="2:7" ht="19.5" customHeight="1" outlineLevel="1">
      <c r="B502" s="116"/>
      <c r="C502" s="20"/>
      <c r="D502" s="21"/>
      <c r="E502" s="22"/>
      <c r="F502" s="24"/>
      <c r="G502" s="128" t="str">
        <f t="shared" ca="1" si="12"/>
        <v/>
      </c>
    </row>
    <row r="503" spans="2:7" ht="19.5" customHeight="1" outlineLevel="1">
      <c r="B503" s="116"/>
      <c r="C503" s="20"/>
      <c r="D503" s="21"/>
      <c r="E503" s="22"/>
      <c r="F503" s="24"/>
      <c r="G503" s="128" t="str">
        <f t="shared" ref="G503:G534" ca="1" si="13">IF(ISBLANK(B503),"",IF(TRIM(UPPER(F503))&lt;&gt;"Pago",IF(B503-TODAY()&lt;0,"Conta vencida",IF(B503-TODAY()&lt;8,"Perto de vencer","")),"Já paga"))</f>
        <v/>
      </c>
    </row>
    <row r="504" spans="2:7" ht="19.5" customHeight="1" outlineLevel="1">
      <c r="B504" s="116"/>
      <c r="C504" s="20"/>
      <c r="D504" s="21"/>
      <c r="E504" s="22"/>
      <c r="F504" s="24"/>
      <c r="G504" s="128" t="str">
        <f t="shared" ca="1" si="13"/>
        <v/>
      </c>
    </row>
    <row r="505" spans="2:7" ht="19.5" customHeight="1" outlineLevel="1">
      <c r="B505" s="116"/>
      <c r="C505" s="20"/>
      <c r="D505" s="21"/>
      <c r="E505" s="22"/>
      <c r="F505" s="24"/>
      <c r="G505" s="128" t="str">
        <f t="shared" ca="1" si="13"/>
        <v/>
      </c>
    </row>
    <row r="506" spans="2:7" ht="19.5" customHeight="1" outlineLevel="1">
      <c r="B506" s="116"/>
      <c r="C506" s="20"/>
      <c r="D506" s="21"/>
      <c r="E506" s="22"/>
      <c r="F506" s="24"/>
      <c r="G506" s="128" t="str">
        <f t="shared" ca="1" si="13"/>
        <v/>
      </c>
    </row>
    <row r="507" spans="2:7" ht="19.5" customHeight="1" outlineLevel="1">
      <c r="B507" s="116"/>
      <c r="C507" s="20"/>
      <c r="D507" s="21"/>
      <c r="E507" s="22"/>
      <c r="F507" s="24"/>
      <c r="G507" s="128" t="str">
        <f t="shared" ca="1" si="13"/>
        <v/>
      </c>
    </row>
    <row r="508" spans="2:7" ht="19.5" customHeight="1" outlineLevel="1">
      <c r="B508" s="116"/>
      <c r="C508" s="30"/>
      <c r="D508" s="21"/>
      <c r="E508" s="23"/>
      <c r="F508" s="24"/>
      <c r="G508" s="128" t="str">
        <f t="shared" ca="1" si="13"/>
        <v/>
      </c>
    </row>
    <row r="509" spans="2:7" ht="19.5" customHeight="1" outlineLevel="1">
      <c r="B509" s="116"/>
      <c r="C509" s="31"/>
      <c r="D509" s="21"/>
      <c r="E509" s="23"/>
      <c r="F509" s="24"/>
      <c r="G509" s="128" t="str">
        <f t="shared" ca="1" si="13"/>
        <v/>
      </c>
    </row>
    <row r="510" spans="2:7" ht="19.5" customHeight="1" outlineLevel="1">
      <c r="B510" s="116"/>
      <c r="C510" s="30"/>
      <c r="D510" s="21"/>
      <c r="E510" s="23"/>
      <c r="F510" s="24"/>
      <c r="G510" s="128" t="str">
        <f t="shared" ca="1" si="13"/>
        <v/>
      </c>
    </row>
    <row r="511" spans="2:7" ht="19.5" customHeight="1" outlineLevel="1">
      <c r="B511" s="116"/>
      <c r="C511" s="30"/>
      <c r="D511" s="21"/>
      <c r="E511" s="23"/>
      <c r="F511" s="24"/>
      <c r="G511" s="128" t="str">
        <f t="shared" ca="1" si="13"/>
        <v/>
      </c>
    </row>
    <row r="512" spans="2:7" ht="19.5" customHeight="1" outlineLevel="1">
      <c r="B512" s="116"/>
      <c r="C512" s="30"/>
      <c r="D512" s="21"/>
      <c r="E512" s="23"/>
      <c r="F512" s="24"/>
      <c r="G512" s="128" t="str">
        <f t="shared" ca="1" si="13"/>
        <v/>
      </c>
    </row>
    <row r="513" spans="2:7" ht="19.5" customHeight="1" outlineLevel="1">
      <c r="B513" s="116"/>
      <c r="C513" s="30"/>
      <c r="D513" s="21"/>
      <c r="E513" s="23"/>
      <c r="F513" s="24"/>
      <c r="G513" s="128" t="str">
        <f t="shared" ca="1" si="13"/>
        <v/>
      </c>
    </row>
    <row r="514" spans="2:7" ht="19.5" customHeight="1" outlineLevel="1">
      <c r="B514" s="116"/>
      <c r="C514" s="30"/>
      <c r="D514" s="21"/>
      <c r="E514" s="23"/>
      <c r="F514" s="24"/>
      <c r="G514" s="128" t="str">
        <f t="shared" ca="1" si="13"/>
        <v/>
      </c>
    </row>
    <row r="515" spans="2:7" ht="19.5" customHeight="1" outlineLevel="1">
      <c r="B515" s="116"/>
      <c r="C515" s="30"/>
      <c r="D515" s="21"/>
      <c r="E515" s="23"/>
      <c r="F515" s="24"/>
      <c r="G515" s="128" t="str">
        <f t="shared" ca="1" si="13"/>
        <v/>
      </c>
    </row>
    <row r="516" spans="2:7" ht="19.5" customHeight="1" outlineLevel="1">
      <c r="B516" s="116"/>
      <c r="C516" s="30"/>
      <c r="D516" s="21"/>
      <c r="E516" s="23"/>
      <c r="F516" s="24"/>
      <c r="G516" s="128" t="str">
        <f t="shared" ca="1" si="13"/>
        <v/>
      </c>
    </row>
    <row r="517" spans="2:7" ht="19.5" customHeight="1" outlineLevel="1">
      <c r="B517" s="116"/>
      <c r="C517" s="30"/>
      <c r="D517" s="21"/>
      <c r="E517" s="23"/>
      <c r="F517" s="24"/>
      <c r="G517" s="128" t="str">
        <f t="shared" ca="1" si="13"/>
        <v/>
      </c>
    </row>
    <row r="518" spans="2:7" ht="19.5" customHeight="1" outlineLevel="1">
      <c r="B518" s="116"/>
      <c r="C518" s="30"/>
      <c r="D518" s="21"/>
      <c r="E518" s="23"/>
      <c r="F518" s="24"/>
      <c r="G518" s="128" t="str">
        <f t="shared" ca="1" si="13"/>
        <v/>
      </c>
    </row>
    <row r="519" spans="2:7" ht="19.5" customHeight="1" outlineLevel="1">
      <c r="B519" s="116"/>
      <c r="C519" s="30"/>
      <c r="D519" s="21"/>
      <c r="E519" s="23"/>
      <c r="F519" s="24"/>
      <c r="G519" s="128" t="str">
        <f t="shared" ca="1" si="13"/>
        <v/>
      </c>
    </row>
    <row r="520" spans="2:7" ht="19.5" customHeight="1" outlineLevel="1">
      <c r="B520" s="116"/>
      <c r="C520" s="30"/>
      <c r="D520" s="21"/>
      <c r="E520" s="23"/>
      <c r="F520" s="24"/>
      <c r="G520" s="128" t="str">
        <f t="shared" ca="1" si="13"/>
        <v/>
      </c>
    </row>
    <row r="521" spans="2:7" ht="19.5" customHeight="1" outlineLevel="1">
      <c r="B521" s="116"/>
      <c r="C521" s="30"/>
      <c r="D521" s="21"/>
      <c r="E521" s="23"/>
      <c r="F521" s="24"/>
      <c r="G521" s="128" t="str">
        <f t="shared" ca="1" si="13"/>
        <v/>
      </c>
    </row>
    <row r="522" spans="2:7" ht="19.5" customHeight="1" outlineLevel="1">
      <c r="B522" s="116"/>
      <c r="C522" s="30"/>
      <c r="D522" s="21"/>
      <c r="E522" s="23"/>
      <c r="F522" s="24"/>
      <c r="G522" s="128" t="str">
        <f t="shared" ca="1" si="13"/>
        <v/>
      </c>
    </row>
    <row r="523" spans="2:7" ht="19.5" customHeight="1" outlineLevel="1">
      <c r="B523" s="116"/>
      <c r="C523" s="30"/>
      <c r="D523" s="21"/>
      <c r="E523" s="23"/>
      <c r="F523" s="24"/>
      <c r="G523" s="128" t="str">
        <f t="shared" ca="1" si="13"/>
        <v/>
      </c>
    </row>
    <row r="524" spans="2:7" ht="19.5" customHeight="1" outlineLevel="1">
      <c r="B524" s="116"/>
      <c r="C524" s="30"/>
      <c r="D524" s="21"/>
      <c r="E524" s="23"/>
      <c r="F524" s="24"/>
      <c r="G524" s="128" t="str">
        <f t="shared" ca="1" si="13"/>
        <v/>
      </c>
    </row>
    <row r="525" spans="2:7" ht="19.5" customHeight="1" outlineLevel="1">
      <c r="B525" s="116"/>
      <c r="C525" s="30"/>
      <c r="D525" s="21"/>
      <c r="E525" s="23"/>
      <c r="F525" s="24"/>
      <c r="G525" s="128" t="str">
        <f t="shared" ca="1" si="13"/>
        <v/>
      </c>
    </row>
    <row r="526" spans="2:7" ht="19.5" customHeight="1" outlineLevel="1">
      <c r="B526" s="116"/>
      <c r="C526" s="30"/>
      <c r="D526" s="21"/>
      <c r="E526" s="23"/>
      <c r="F526" s="24"/>
      <c r="G526" s="128" t="str">
        <f t="shared" ca="1" si="13"/>
        <v/>
      </c>
    </row>
    <row r="527" spans="2:7" ht="19.5" customHeight="1" outlineLevel="1">
      <c r="B527" s="116"/>
      <c r="C527" s="30"/>
      <c r="D527" s="21"/>
      <c r="E527" s="23"/>
      <c r="F527" s="24"/>
      <c r="G527" s="128" t="str">
        <f t="shared" ca="1" si="13"/>
        <v/>
      </c>
    </row>
    <row r="528" spans="2:7" ht="19.5" customHeight="1" outlineLevel="1">
      <c r="B528" s="116"/>
      <c r="C528" s="30"/>
      <c r="D528" s="21"/>
      <c r="E528" s="23"/>
      <c r="F528" s="24"/>
      <c r="G528" s="128" t="str">
        <f t="shared" ca="1" si="13"/>
        <v/>
      </c>
    </row>
    <row r="529" spans="2:7" ht="19.5" customHeight="1" outlineLevel="1">
      <c r="B529" s="116"/>
      <c r="C529" s="30"/>
      <c r="D529" s="21"/>
      <c r="E529" s="23"/>
      <c r="F529" s="24"/>
      <c r="G529" s="128" t="str">
        <f t="shared" ca="1" si="13"/>
        <v/>
      </c>
    </row>
    <row r="530" spans="2:7" ht="19.5" customHeight="1" outlineLevel="1">
      <c r="B530" s="116"/>
      <c r="C530" s="30"/>
      <c r="D530" s="21"/>
      <c r="E530" s="23"/>
      <c r="F530" s="24"/>
      <c r="G530" s="128" t="str">
        <f t="shared" ca="1" si="13"/>
        <v/>
      </c>
    </row>
    <row r="531" spans="2:7" ht="19.5" customHeight="1" outlineLevel="1">
      <c r="B531" s="116"/>
      <c r="C531" s="30"/>
      <c r="D531" s="21"/>
      <c r="E531" s="23"/>
      <c r="F531" s="24"/>
      <c r="G531" s="128" t="str">
        <f t="shared" ca="1" si="13"/>
        <v/>
      </c>
    </row>
    <row r="532" spans="2:7" ht="19.5" customHeight="1" outlineLevel="1">
      <c r="B532" s="116"/>
      <c r="C532" s="30"/>
      <c r="D532" s="21"/>
      <c r="E532" s="23"/>
      <c r="F532" s="24"/>
      <c r="G532" s="128" t="str">
        <f t="shared" ca="1" si="13"/>
        <v/>
      </c>
    </row>
    <row r="533" spans="2:7" ht="19.5" customHeight="1" outlineLevel="1">
      <c r="B533" s="116"/>
      <c r="C533" s="30"/>
      <c r="D533" s="21"/>
      <c r="E533" s="23"/>
      <c r="F533" s="24"/>
      <c r="G533" s="128" t="str">
        <f t="shared" ca="1" si="13"/>
        <v/>
      </c>
    </row>
    <row r="534" spans="2:7" ht="19.5" customHeight="1" outlineLevel="1">
      <c r="B534" s="116"/>
      <c r="C534" s="30"/>
      <c r="D534" s="21"/>
      <c r="E534" s="23"/>
      <c r="F534" s="24"/>
      <c r="G534" s="128" t="str">
        <f t="shared" ca="1" si="13"/>
        <v/>
      </c>
    </row>
    <row r="535" spans="2:7" ht="19.5" customHeight="1" outlineLevel="1">
      <c r="B535" s="116"/>
      <c r="C535" s="30"/>
      <c r="D535" s="21"/>
      <c r="E535" s="23"/>
      <c r="F535" s="24"/>
      <c r="G535" s="128" t="str">
        <f t="shared" ref="G535:G556" ca="1" si="14">IF(ISBLANK(B535),"",IF(TRIM(UPPER(F535))&lt;&gt;"Pago",IF(B535-TODAY()&lt;0,"Conta vencida",IF(B535-TODAY()&lt;8,"Perto de vencer","")),"Já paga"))</f>
        <v/>
      </c>
    </row>
    <row r="536" spans="2:7" ht="19.5" customHeight="1" outlineLevel="1">
      <c r="B536" s="116"/>
      <c r="C536" s="30"/>
      <c r="D536" s="21"/>
      <c r="E536" s="23"/>
      <c r="F536" s="24"/>
      <c r="G536" s="128" t="str">
        <f t="shared" ca="1" si="14"/>
        <v/>
      </c>
    </row>
    <row r="537" spans="2:7" ht="19.5" customHeight="1" outlineLevel="1">
      <c r="B537" s="116"/>
      <c r="C537" s="30"/>
      <c r="D537" s="21"/>
      <c r="E537" s="23"/>
      <c r="F537" s="24"/>
      <c r="G537" s="128" t="str">
        <f t="shared" ca="1" si="14"/>
        <v/>
      </c>
    </row>
    <row r="538" spans="2:7" ht="19.5" customHeight="1" outlineLevel="1">
      <c r="B538" s="116"/>
      <c r="C538" s="30"/>
      <c r="D538" s="21"/>
      <c r="E538" s="23"/>
      <c r="F538" s="24"/>
      <c r="G538" s="128" t="str">
        <f t="shared" ca="1" si="14"/>
        <v/>
      </c>
    </row>
    <row r="539" spans="2:7" ht="19.5" customHeight="1" outlineLevel="1">
      <c r="B539" s="116"/>
      <c r="C539" s="30"/>
      <c r="D539" s="21"/>
      <c r="E539" s="23"/>
      <c r="F539" s="24"/>
      <c r="G539" s="128" t="str">
        <f t="shared" ca="1" si="14"/>
        <v/>
      </c>
    </row>
    <row r="540" spans="2:7" ht="19.5" customHeight="1" outlineLevel="1">
      <c r="B540" s="116"/>
      <c r="C540" s="30"/>
      <c r="D540" s="21"/>
      <c r="E540" s="23"/>
      <c r="F540" s="24"/>
      <c r="G540" s="128" t="str">
        <f t="shared" ca="1" si="14"/>
        <v/>
      </c>
    </row>
    <row r="541" spans="2:7" ht="19.5" customHeight="1" outlineLevel="1">
      <c r="B541" s="116"/>
      <c r="C541" s="30"/>
      <c r="D541" s="21"/>
      <c r="E541" s="23"/>
      <c r="F541" s="24"/>
      <c r="G541" s="128" t="str">
        <f t="shared" ca="1" si="14"/>
        <v/>
      </c>
    </row>
    <row r="542" spans="2:7" ht="19.5" customHeight="1" outlineLevel="1">
      <c r="B542" s="116"/>
      <c r="C542" s="30"/>
      <c r="D542" s="21"/>
      <c r="E542" s="23"/>
      <c r="F542" s="24"/>
      <c r="G542" s="128" t="str">
        <f t="shared" ca="1" si="14"/>
        <v/>
      </c>
    </row>
    <row r="543" spans="2:7" ht="19.5" customHeight="1" outlineLevel="1">
      <c r="B543" s="116"/>
      <c r="C543" s="30"/>
      <c r="D543" s="21"/>
      <c r="E543" s="23"/>
      <c r="F543" s="24"/>
      <c r="G543" s="128" t="str">
        <f t="shared" ca="1" si="14"/>
        <v/>
      </c>
    </row>
    <row r="544" spans="2:7" ht="19.5" customHeight="1" outlineLevel="1">
      <c r="B544" s="116"/>
      <c r="C544" s="30"/>
      <c r="D544" s="21"/>
      <c r="E544" s="23"/>
      <c r="F544" s="24"/>
      <c r="G544" s="128" t="str">
        <f t="shared" ca="1" si="14"/>
        <v/>
      </c>
    </row>
    <row r="545" spans="2:7" ht="19.5" customHeight="1" outlineLevel="1">
      <c r="B545" s="116"/>
      <c r="C545" s="30"/>
      <c r="D545" s="21"/>
      <c r="E545" s="23"/>
      <c r="F545" s="24"/>
      <c r="G545" s="128" t="str">
        <f t="shared" ca="1" si="14"/>
        <v/>
      </c>
    </row>
    <row r="546" spans="2:7" ht="19.5" customHeight="1" outlineLevel="1">
      <c r="B546" s="116"/>
      <c r="C546" s="30"/>
      <c r="D546" s="21"/>
      <c r="E546" s="23"/>
      <c r="F546" s="24"/>
      <c r="G546" s="128" t="str">
        <f t="shared" ca="1" si="14"/>
        <v/>
      </c>
    </row>
    <row r="547" spans="2:7" ht="19.5" customHeight="1" outlineLevel="1">
      <c r="B547" s="116"/>
      <c r="C547" s="30"/>
      <c r="D547" s="21"/>
      <c r="E547" s="23"/>
      <c r="F547" s="24"/>
      <c r="G547" s="128" t="str">
        <f t="shared" ca="1" si="14"/>
        <v/>
      </c>
    </row>
    <row r="548" spans="2:7" ht="19.5" customHeight="1" outlineLevel="1">
      <c r="B548" s="116"/>
      <c r="C548" s="30"/>
      <c r="D548" s="21"/>
      <c r="E548" s="23"/>
      <c r="F548" s="24"/>
      <c r="G548" s="128" t="str">
        <f t="shared" ca="1" si="14"/>
        <v/>
      </c>
    </row>
    <row r="549" spans="2:7" ht="19.5" customHeight="1" outlineLevel="1">
      <c r="B549" s="116"/>
      <c r="C549" s="30"/>
      <c r="D549" s="21"/>
      <c r="E549" s="23"/>
      <c r="F549" s="24"/>
      <c r="G549" s="128" t="str">
        <f t="shared" ca="1" si="14"/>
        <v/>
      </c>
    </row>
    <row r="550" spans="2:7" ht="19.5" customHeight="1" outlineLevel="1">
      <c r="B550" s="116"/>
      <c r="C550" s="30"/>
      <c r="D550" s="21"/>
      <c r="E550" s="23"/>
      <c r="F550" s="24"/>
      <c r="G550" s="128" t="str">
        <f t="shared" ca="1" si="14"/>
        <v/>
      </c>
    </row>
    <row r="551" spans="2:7" ht="19.5" customHeight="1" outlineLevel="1">
      <c r="B551" s="116"/>
      <c r="C551" s="30"/>
      <c r="D551" s="21"/>
      <c r="E551" s="23"/>
      <c r="F551" s="24"/>
      <c r="G551" s="128" t="str">
        <f t="shared" ca="1" si="14"/>
        <v/>
      </c>
    </row>
    <row r="552" spans="2:7" ht="19.5" customHeight="1" outlineLevel="1">
      <c r="B552" s="116"/>
      <c r="C552" s="30"/>
      <c r="D552" s="21"/>
      <c r="E552" s="23"/>
      <c r="F552" s="24"/>
      <c r="G552" s="128" t="str">
        <f t="shared" ca="1" si="14"/>
        <v/>
      </c>
    </row>
    <row r="553" spans="2:7" ht="19.5" customHeight="1" outlineLevel="1">
      <c r="B553" s="116"/>
      <c r="C553" s="30"/>
      <c r="D553" s="21"/>
      <c r="E553" s="23"/>
      <c r="F553" s="24"/>
      <c r="G553" s="128" t="str">
        <f t="shared" ca="1" si="14"/>
        <v/>
      </c>
    </row>
    <row r="554" spans="2:7" ht="19.5" customHeight="1" outlineLevel="1">
      <c r="B554" s="116"/>
      <c r="C554" s="30"/>
      <c r="D554" s="21"/>
      <c r="E554" s="23"/>
      <c r="F554" s="24"/>
      <c r="G554" s="128" t="str">
        <f t="shared" ca="1" si="14"/>
        <v/>
      </c>
    </row>
    <row r="555" spans="2:7" ht="19.5" customHeight="1" outlineLevel="1">
      <c r="B555" s="116"/>
      <c r="C555" s="30"/>
      <c r="D555" s="21"/>
      <c r="E555" s="23"/>
      <c r="F555" s="24"/>
      <c r="G555" s="128" t="str">
        <f t="shared" ca="1" si="14"/>
        <v/>
      </c>
    </row>
    <row r="556" spans="2:7" ht="19.5" customHeight="1">
      <c r="B556" s="116"/>
      <c r="C556" s="33" t="s">
        <v>12</v>
      </c>
      <c r="D556" s="21"/>
      <c r="E556" s="35">
        <f>SUM(E375:E555)</f>
        <v>12200</v>
      </c>
      <c r="F556" s="35"/>
      <c r="G556" s="128" t="str">
        <f t="shared" ca="1" si="14"/>
        <v/>
      </c>
    </row>
    <row r="557" spans="2:7" ht="19.5" customHeight="1">
      <c r="B557" s="132" t="s">
        <v>2</v>
      </c>
      <c r="C557" s="133"/>
      <c r="D557" s="133"/>
      <c r="E557" s="133"/>
      <c r="F557" s="133"/>
      <c r="G557" s="134"/>
    </row>
    <row r="558" spans="2:7" ht="19.5" customHeight="1" outlineLevel="1">
      <c r="B558" s="116">
        <v>40948</v>
      </c>
      <c r="C558" s="20" t="s">
        <v>106</v>
      </c>
      <c r="D558" s="21" t="s">
        <v>89</v>
      </c>
      <c r="E558" s="23">
        <v>500</v>
      </c>
      <c r="F558" s="24" t="s">
        <v>71</v>
      </c>
      <c r="G558" s="128" t="str">
        <f t="shared" ref="G558:G589" ca="1" si="15">IF(ISBLANK(B558),"",IF(TRIM(UPPER(F558))&lt;&gt;"Pago",IF(B558-TODAY()&lt;0,"Conta vencida",IF(B558-TODAY()&lt;8,"Perto de vencer","")),"Já paga"))</f>
        <v>Já paga</v>
      </c>
    </row>
    <row r="559" spans="2:7" ht="19.5" customHeight="1" outlineLevel="1">
      <c r="B559" s="116">
        <v>40948</v>
      </c>
      <c r="C559" s="27" t="s">
        <v>105</v>
      </c>
      <c r="D559" s="21" t="s">
        <v>92</v>
      </c>
      <c r="E559" s="23">
        <v>2000</v>
      </c>
      <c r="F559" s="24" t="s">
        <v>71</v>
      </c>
      <c r="G559" s="128" t="str">
        <f t="shared" ca="1" si="15"/>
        <v>Já paga</v>
      </c>
    </row>
    <row r="560" spans="2:7" ht="19.5" customHeight="1" outlineLevel="1">
      <c r="B560" s="116">
        <v>40948</v>
      </c>
      <c r="C560" s="27" t="s">
        <v>107</v>
      </c>
      <c r="D560" s="21" t="s">
        <v>93</v>
      </c>
      <c r="E560" s="23">
        <v>500</v>
      </c>
      <c r="F560" s="24" t="s">
        <v>71</v>
      </c>
      <c r="G560" s="128" t="str">
        <f t="shared" ca="1" si="15"/>
        <v>Já paga</v>
      </c>
    </row>
    <row r="561" spans="2:7" ht="19.5" customHeight="1" outlineLevel="1">
      <c r="B561" s="119">
        <v>40948</v>
      </c>
      <c r="C561" s="27" t="s">
        <v>98</v>
      </c>
      <c r="D561" s="21" t="s">
        <v>98</v>
      </c>
      <c r="E561" s="23">
        <v>2000</v>
      </c>
      <c r="F561" s="24" t="s">
        <v>71</v>
      </c>
      <c r="G561" s="128" t="str">
        <f t="shared" ca="1" si="15"/>
        <v>Já paga</v>
      </c>
    </row>
    <row r="562" spans="2:7" ht="19.5" customHeight="1" outlineLevel="1">
      <c r="B562" s="120">
        <v>40948</v>
      </c>
      <c r="C562" s="27" t="s">
        <v>108</v>
      </c>
      <c r="D562" s="21" t="s">
        <v>102</v>
      </c>
      <c r="E562" s="23">
        <v>1000</v>
      </c>
      <c r="F562" s="24" t="s">
        <v>38</v>
      </c>
      <c r="G562" s="128" t="str">
        <f t="shared" ca="1" si="15"/>
        <v>Conta vencida</v>
      </c>
    </row>
    <row r="563" spans="2:7" ht="19.5" customHeight="1" outlineLevel="1">
      <c r="B563" s="116"/>
      <c r="C563" s="20"/>
      <c r="D563" s="21"/>
      <c r="E563" s="23"/>
      <c r="F563" s="24"/>
      <c r="G563" s="128" t="str">
        <f t="shared" ca="1" si="15"/>
        <v/>
      </c>
    </row>
    <row r="564" spans="2:7" ht="19.5" customHeight="1" outlineLevel="1">
      <c r="B564" s="116"/>
      <c r="C564" s="20"/>
      <c r="D564" s="21"/>
      <c r="E564" s="23"/>
      <c r="F564" s="24"/>
      <c r="G564" s="128" t="str">
        <f t="shared" ca="1" si="15"/>
        <v/>
      </c>
    </row>
    <row r="565" spans="2:7" ht="19.5" customHeight="1" outlineLevel="1">
      <c r="B565" s="116"/>
      <c r="C565" s="20"/>
      <c r="D565" s="21"/>
      <c r="E565" s="23"/>
      <c r="F565" s="24"/>
      <c r="G565" s="128" t="str">
        <f t="shared" ca="1" si="15"/>
        <v/>
      </c>
    </row>
    <row r="566" spans="2:7" ht="19.5" customHeight="1" outlineLevel="1">
      <c r="B566" s="116"/>
      <c r="C566" s="20"/>
      <c r="D566" s="21"/>
      <c r="E566" s="23"/>
      <c r="F566" s="24"/>
      <c r="G566" s="128" t="str">
        <f t="shared" ca="1" si="15"/>
        <v/>
      </c>
    </row>
    <row r="567" spans="2:7" ht="19.5" customHeight="1" outlineLevel="1">
      <c r="B567" s="116"/>
      <c r="C567" s="20"/>
      <c r="D567" s="21"/>
      <c r="E567" s="23"/>
      <c r="F567" s="24"/>
      <c r="G567" s="128" t="str">
        <f t="shared" ca="1" si="15"/>
        <v/>
      </c>
    </row>
    <row r="568" spans="2:7" ht="19.5" customHeight="1" outlineLevel="1">
      <c r="B568" s="116"/>
      <c r="C568" s="20"/>
      <c r="D568" s="21"/>
      <c r="E568" s="23"/>
      <c r="F568" s="24"/>
      <c r="G568" s="128" t="str">
        <f t="shared" ca="1" si="15"/>
        <v/>
      </c>
    </row>
    <row r="569" spans="2:7" ht="19.5" customHeight="1" outlineLevel="1">
      <c r="B569" s="116"/>
      <c r="C569" s="20"/>
      <c r="D569" s="21"/>
      <c r="E569" s="23"/>
      <c r="F569" s="24"/>
      <c r="G569" s="128" t="str">
        <f t="shared" ca="1" si="15"/>
        <v/>
      </c>
    </row>
    <row r="570" spans="2:7" ht="19.5" customHeight="1" outlineLevel="1">
      <c r="B570" s="116"/>
      <c r="C570" s="20"/>
      <c r="D570" s="21"/>
      <c r="E570" s="23"/>
      <c r="F570" s="24"/>
      <c r="G570" s="128" t="str">
        <f t="shared" ca="1" si="15"/>
        <v/>
      </c>
    </row>
    <row r="571" spans="2:7" ht="19.5" customHeight="1" outlineLevel="1">
      <c r="B571" s="116"/>
      <c r="C571" s="20"/>
      <c r="D571" s="21"/>
      <c r="E571" s="23"/>
      <c r="F571" s="24"/>
      <c r="G571" s="128" t="str">
        <f t="shared" ca="1" si="15"/>
        <v/>
      </c>
    </row>
    <row r="572" spans="2:7" ht="19.5" customHeight="1" outlineLevel="1">
      <c r="B572" s="116"/>
      <c r="C572" s="20"/>
      <c r="D572" s="21"/>
      <c r="E572" s="23"/>
      <c r="F572" s="24"/>
      <c r="G572" s="128" t="str">
        <f t="shared" ca="1" si="15"/>
        <v/>
      </c>
    </row>
    <row r="573" spans="2:7" ht="19.5" customHeight="1" outlineLevel="1">
      <c r="B573" s="116"/>
      <c r="C573" s="20"/>
      <c r="D573" s="21"/>
      <c r="E573" s="23"/>
      <c r="F573" s="24"/>
      <c r="G573" s="128" t="str">
        <f t="shared" ca="1" si="15"/>
        <v/>
      </c>
    </row>
    <row r="574" spans="2:7" ht="19.5" customHeight="1" outlineLevel="1">
      <c r="B574" s="116"/>
      <c r="C574" s="20"/>
      <c r="D574" s="21"/>
      <c r="E574" s="23"/>
      <c r="F574" s="24"/>
      <c r="G574" s="128" t="str">
        <f t="shared" ca="1" si="15"/>
        <v/>
      </c>
    </row>
    <row r="575" spans="2:7" ht="19.5" customHeight="1" outlineLevel="1">
      <c r="B575" s="116"/>
      <c r="C575" s="20"/>
      <c r="D575" s="21"/>
      <c r="E575" s="23"/>
      <c r="F575" s="24"/>
      <c r="G575" s="128" t="str">
        <f t="shared" ca="1" si="15"/>
        <v/>
      </c>
    </row>
    <row r="576" spans="2:7" ht="19.5" customHeight="1" outlineLevel="1">
      <c r="B576" s="116"/>
      <c r="C576" s="20"/>
      <c r="D576" s="21"/>
      <c r="E576" s="23"/>
      <c r="F576" s="24"/>
      <c r="G576" s="128" t="str">
        <f t="shared" ca="1" si="15"/>
        <v/>
      </c>
    </row>
    <row r="577" spans="2:7" ht="19.5" customHeight="1" outlineLevel="1">
      <c r="B577" s="116"/>
      <c r="C577" s="20"/>
      <c r="D577" s="21"/>
      <c r="E577" s="23"/>
      <c r="F577" s="24"/>
      <c r="G577" s="128" t="str">
        <f t="shared" ca="1" si="15"/>
        <v/>
      </c>
    </row>
    <row r="578" spans="2:7" ht="19.5" customHeight="1" outlineLevel="1">
      <c r="B578" s="116"/>
      <c r="C578" s="20"/>
      <c r="D578" s="21"/>
      <c r="E578" s="23"/>
      <c r="F578" s="24"/>
      <c r="G578" s="128" t="str">
        <f t="shared" ca="1" si="15"/>
        <v/>
      </c>
    </row>
    <row r="579" spans="2:7" ht="19.5" customHeight="1" outlineLevel="1">
      <c r="B579" s="116"/>
      <c r="C579" s="20"/>
      <c r="D579" s="21"/>
      <c r="E579" s="23"/>
      <c r="F579" s="24"/>
      <c r="G579" s="128" t="str">
        <f t="shared" ca="1" si="15"/>
        <v/>
      </c>
    </row>
    <row r="580" spans="2:7" ht="19.5" customHeight="1" outlineLevel="1">
      <c r="B580" s="116"/>
      <c r="C580" s="20"/>
      <c r="D580" s="21"/>
      <c r="E580" s="23"/>
      <c r="F580" s="24"/>
      <c r="G580" s="128" t="str">
        <f t="shared" ca="1" si="15"/>
        <v/>
      </c>
    </row>
    <row r="581" spans="2:7" ht="19.5" customHeight="1" outlineLevel="1">
      <c r="B581" s="116"/>
      <c r="C581" s="20"/>
      <c r="D581" s="21"/>
      <c r="E581" s="23"/>
      <c r="F581" s="24"/>
      <c r="G581" s="128" t="str">
        <f t="shared" ca="1" si="15"/>
        <v/>
      </c>
    </row>
    <row r="582" spans="2:7" ht="19.5" customHeight="1" outlineLevel="1">
      <c r="B582" s="116"/>
      <c r="C582" s="20"/>
      <c r="D582" s="21"/>
      <c r="E582" s="23"/>
      <c r="F582" s="24"/>
      <c r="G582" s="128" t="str">
        <f t="shared" ca="1" si="15"/>
        <v/>
      </c>
    </row>
    <row r="583" spans="2:7" ht="19.5" customHeight="1" outlineLevel="1">
      <c r="B583" s="116"/>
      <c r="C583" s="20"/>
      <c r="D583" s="21"/>
      <c r="E583" s="23"/>
      <c r="F583" s="24"/>
      <c r="G583" s="128" t="str">
        <f t="shared" ca="1" si="15"/>
        <v/>
      </c>
    </row>
    <row r="584" spans="2:7" ht="19.5" customHeight="1" outlineLevel="1">
      <c r="B584" s="116"/>
      <c r="C584" s="20"/>
      <c r="D584" s="21"/>
      <c r="E584" s="23"/>
      <c r="F584" s="24"/>
      <c r="G584" s="128" t="str">
        <f t="shared" ca="1" si="15"/>
        <v/>
      </c>
    </row>
    <row r="585" spans="2:7" ht="19.5" customHeight="1" outlineLevel="1">
      <c r="B585" s="116"/>
      <c r="C585" s="20"/>
      <c r="D585" s="21"/>
      <c r="E585" s="23"/>
      <c r="F585" s="24"/>
      <c r="G585" s="128" t="str">
        <f t="shared" ca="1" si="15"/>
        <v/>
      </c>
    </row>
    <row r="586" spans="2:7" ht="19.5" customHeight="1" outlineLevel="1">
      <c r="B586" s="116"/>
      <c r="C586" s="20"/>
      <c r="D586" s="21"/>
      <c r="E586" s="23"/>
      <c r="F586" s="24"/>
      <c r="G586" s="128" t="str">
        <f t="shared" ca="1" si="15"/>
        <v/>
      </c>
    </row>
    <row r="587" spans="2:7" ht="19.5" customHeight="1" outlineLevel="1">
      <c r="B587" s="116"/>
      <c r="C587" s="20"/>
      <c r="D587" s="21"/>
      <c r="E587" s="23"/>
      <c r="F587" s="24"/>
      <c r="G587" s="128" t="str">
        <f t="shared" ca="1" si="15"/>
        <v/>
      </c>
    </row>
    <row r="588" spans="2:7" ht="19.5" customHeight="1" outlineLevel="1">
      <c r="B588" s="116"/>
      <c r="C588" s="20"/>
      <c r="D588" s="21"/>
      <c r="E588" s="23"/>
      <c r="F588" s="24"/>
      <c r="G588" s="128" t="str">
        <f t="shared" ca="1" si="15"/>
        <v/>
      </c>
    </row>
    <row r="589" spans="2:7" ht="19.5" customHeight="1" outlineLevel="1">
      <c r="B589" s="116"/>
      <c r="C589" s="20"/>
      <c r="D589" s="21"/>
      <c r="E589" s="23"/>
      <c r="F589" s="24"/>
      <c r="G589" s="128" t="str">
        <f t="shared" ca="1" si="15"/>
        <v/>
      </c>
    </row>
    <row r="590" spans="2:7" ht="19.5" customHeight="1" outlineLevel="1">
      <c r="B590" s="116"/>
      <c r="C590" s="20"/>
      <c r="D590" s="21"/>
      <c r="E590" s="23"/>
      <c r="F590" s="24"/>
      <c r="G590" s="128" t="str">
        <f t="shared" ref="G590:G621" ca="1" si="16">IF(ISBLANK(B590),"",IF(TRIM(UPPER(F590))&lt;&gt;"Pago",IF(B590-TODAY()&lt;0,"Conta vencida",IF(B590-TODAY()&lt;8,"Perto de vencer","")),"Já paga"))</f>
        <v/>
      </c>
    </row>
    <row r="591" spans="2:7" ht="19.5" customHeight="1" outlineLevel="1">
      <c r="B591" s="116"/>
      <c r="C591" s="20"/>
      <c r="D591" s="21"/>
      <c r="E591" s="23"/>
      <c r="F591" s="24"/>
      <c r="G591" s="128" t="str">
        <f t="shared" ca="1" si="16"/>
        <v/>
      </c>
    </row>
    <row r="592" spans="2:7" ht="19.5" customHeight="1" outlineLevel="1">
      <c r="B592" s="116"/>
      <c r="C592" s="20"/>
      <c r="D592" s="21"/>
      <c r="E592" s="23"/>
      <c r="F592" s="24"/>
      <c r="G592" s="128" t="str">
        <f t="shared" ca="1" si="16"/>
        <v/>
      </c>
    </row>
    <row r="593" spans="2:7" ht="19.5" customHeight="1" outlineLevel="1">
      <c r="B593" s="116"/>
      <c r="C593" s="20"/>
      <c r="D593" s="21"/>
      <c r="E593" s="23"/>
      <c r="F593" s="24"/>
      <c r="G593" s="128" t="str">
        <f t="shared" ca="1" si="16"/>
        <v/>
      </c>
    </row>
    <row r="594" spans="2:7" ht="19.5" customHeight="1" outlineLevel="1">
      <c r="B594" s="116"/>
      <c r="C594" s="20"/>
      <c r="D594" s="21"/>
      <c r="E594" s="23"/>
      <c r="F594" s="24"/>
      <c r="G594" s="128" t="str">
        <f t="shared" ca="1" si="16"/>
        <v/>
      </c>
    </row>
    <row r="595" spans="2:7" ht="19.5" customHeight="1" outlineLevel="1">
      <c r="B595" s="116"/>
      <c r="C595" s="20"/>
      <c r="D595" s="21"/>
      <c r="E595" s="23"/>
      <c r="F595" s="24"/>
      <c r="G595" s="128" t="str">
        <f t="shared" ca="1" si="16"/>
        <v/>
      </c>
    </row>
    <row r="596" spans="2:7" ht="19.5" customHeight="1" outlineLevel="1">
      <c r="B596" s="116"/>
      <c r="C596" s="20"/>
      <c r="D596" s="21"/>
      <c r="E596" s="23"/>
      <c r="F596" s="24"/>
      <c r="G596" s="128" t="str">
        <f t="shared" ca="1" si="16"/>
        <v/>
      </c>
    </row>
    <row r="597" spans="2:7" ht="19.5" customHeight="1" outlineLevel="1">
      <c r="B597" s="116"/>
      <c r="C597" s="20"/>
      <c r="D597" s="21"/>
      <c r="E597" s="23"/>
      <c r="F597" s="24"/>
      <c r="G597" s="128" t="str">
        <f t="shared" ca="1" si="16"/>
        <v/>
      </c>
    </row>
    <row r="598" spans="2:7" ht="19.5" customHeight="1" outlineLevel="1">
      <c r="B598" s="116"/>
      <c r="C598" s="20"/>
      <c r="D598" s="21"/>
      <c r="E598" s="23"/>
      <c r="F598" s="24"/>
      <c r="G598" s="128" t="str">
        <f t="shared" ca="1" si="16"/>
        <v/>
      </c>
    </row>
    <row r="599" spans="2:7" ht="19.5" customHeight="1" outlineLevel="1">
      <c r="B599" s="116"/>
      <c r="C599" s="20"/>
      <c r="D599" s="21"/>
      <c r="E599" s="23"/>
      <c r="F599" s="24"/>
      <c r="G599" s="128" t="str">
        <f t="shared" ca="1" si="16"/>
        <v/>
      </c>
    </row>
    <row r="600" spans="2:7" ht="19.5" customHeight="1" outlineLevel="1">
      <c r="B600" s="116"/>
      <c r="C600" s="20"/>
      <c r="D600" s="21"/>
      <c r="E600" s="23"/>
      <c r="F600" s="24"/>
      <c r="G600" s="128" t="str">
        <f t="shared" ca="1" si="16"/>
        <v/>
      </c>
    </row>
    <row r="601" spans="2:7" ht="19.5" customHeight="1" outlineLevel="1">
      <c r="B601" s="116"/>
      <c r="C601" s="20"/>
      <c r="D601" s="21"/>
      <c r="E601" s="23"/>
      <c r="F601" s="24"/>
      <c r="G601" s="128" t="str">
        <f t="shared" ca="1" si="16"/>
        <v/>
      </c>
    </row>
    <row r="602" spans="2:7" ht="19.5" customHeight="1" outlineLevel="1">
      <c r="B602" s="116"/>
      <c r="C602" s="20"/>
      <c r="D602" s="21"/>
      <c r="E602" s="23"/>
      <c r="F602" s="24"/>
      <c r="G602" s="128" t="str">
        <f t="shared" ca="1" si="16"/>
        <v/>
      </c>
    </row>
    <row r="603" spans="2:7" ht="19.5" customHeight="1" outlineLevel="1">
      <c r="B603" s="116"/>
      <c r="C603" s="20"/>
      <c r="D603" s="21"/>
      <c r="E603" s="23"/>
      <c r="F603" s="24"/>
      <c r="G603" s="128" t="str">
        <f t="shared" ca="1" si="16"/>
        <v/>
      </c>
    </row>
    <row r="604" spans="2:7" ht="19.5" customHeight="1" outlineLevel="1">
      <c r="B604" s="116"/>
      <c r="C604" s="20"/>
      <c r="D604" s="21"/>
      <c r="E604" s="23"/>
      <c r="F604" s="24"/>
      <c r="G604" s="128" t="str">
        <f t="shared" ca="1" si="16"/>
        <v/>
      </c>
    </row>
    <row r="605" spans="2:7" ht="19.5" customHeight="1" outlineLevel="1">
      <c r="B605" s="116"/>
      <c r="C605" s="20"/>
      <c r="D605" s="21"/>
      <c r="E605" s="23"/>
      <c r="F605" s="24"/>
      <c r="G605" s="128" t="str">
        <f t="shared" ca="1" si="16"/>
        <v/>
      </c>
    </row>
    <row r="606" spans="2:7" ht="19.5" customHeight="1" outlineLevel="1">
      <c r="B606" s="116"/>
      <c r="C606" s="20"/>
      <c r="D606" s="21"/>
      <c r="E606" s="23"/>
      <c r="F606" s="24"/>
      <c r="G606" s="128" t="str">
        <f t="shared" ca="1" si="16"/>
        <v/>
      </c>
    </row>
    <row r="607" spans="2:7" ht="19.5" customHeight="1" outlineLevel="1">
      <c r="B607" s="116"/>
      <c r="C607" s="20"/>
      <c r="D607" s="21"/>
      <c r="E607" s="23"/>
      <c r="F607" s="24"/>
      <c r="G607" s="128" t="str">
        <f t="shared" ca="1" si="16"/>
        <v/>
      </c>
    </row>
    <row r="608" spans="2:7" ht="19.5" customHeight="1" outlineLevel="1">
      <c r="B608" s="116"/>
      <c r="C608" s="20"/>
      <c r="D608" s="21"/>
      <c r="E608" s="23"/>
      <c r="F608" s="24"/>
      <c r="G608" s="128" t="str">
        <f t="shared" ca="1" si="16"/>
        <v/>
      </c>
    </row>
    <row r="609" spans="2:7" ht="19.5" customHeight="1" outlineLevel="1">
      <c r="B609" s="116"/>
      <c r="C609" s="20"/>
      <c r="D609" s="21"/>
      <c r="E609" s="23"/>
      <c r="F609" s="24"/>
      <c r="G609" s="128" t="str">
        <f t="shared" ca="1" si="16"/>
        <v/>
      </c>
    </row>
    <row r="610" spans="2:7" ht="19.5" customHeight="1" outlineLevel="1">
      <c r="B610" s="116"/>
      <c r="C610" s="20"/>
      <c r="D610" s="21"/>
      <c r="E610" s="23"/>
      <c r="F610" s="24"/>
      <c r="G610" s="128" t="str">
        <f t="shared" ca="1" si="16"/>
        <v/>
      </c>
    </row>
    <row r="611" spans="2:7" ht="19.5" customHeight="1" outlineLevel="1">
      <c r="B611" s="116"/>
      <c r="C611" s="20"/>
      <c r="D611" s="21"/>
      <c r="E611" s="23"/>
      <c r="F611" s="24"/>
      <c r="G611" s="128" t="str">
        <f t="shared" ca="1" si="16"/>
        <v/>
      </c>
    </row>
    <row r="612" spans="2:7" ht="19.5" customHeight="1" outlineLevel="1">
      <c r="B612" s="116"/>
      <c r="C612" s="20"/>
      <c r="D612" s="21"/>
      <c r="E612" s="23"/>
      <c r="F612" s="24"/>
      <c r="G612" s="128" t="str">
        <f t="shared" ca="1" si="16"/>
        <v/>
      </c>
    </row>
    <row r="613" spans="2:7" ht="19.5" customHeight="1" outlineLevel="1">
      <c r="B613" s="116"/>
      <c r="C613" s="20"/>
      <c r="D613" s="21"/>
      <c r="E613" s="23"/>
      <c r="F613" s="24"/>
      <c r="G613" s="128" t="str">
        <f t="shared" ca="1" si="16"/>
        <v/>
      </c>
    </row>
    <row r="614" spans="2:7" ht="19.5" customHeight="1" outlineLevel="1">
      <c r="B614" s="116"/>
      <c r="C614" s="20"/>
      <c r="D614" s="21"/>
      <c r="E614" s="23"/>
      <c r="F614" s="24"/>
      <c r="G614" s="128" t="str">
        <f t="shared" ca="1" si="16"/>
        <v/>
      </c>
    </row>
    <row r="615" spans="2:7" ht="19.5" customHeight="1" outlineLevel="1">
      <c r="B615" s="116"/>
      <c r="C615" s="20"/>
      <c r="D615" s="21"/>
      <c r="E615" s="23"/>
      <c r="F615" s="24"/>
      <c r="G615" s="128" t="str">
        <f t="shared" ca="1" si="16"/>
        <v/>
      </c>
    </row>
    <row r="616" spans="2:7" ht="19.5" customHeight="1" outlineLevel="1">
      <c r="B616" s="116"/>
      <c r="C616" s="20"/>
      <c r="D616" s="21"/>
      <c r="E616" s="23"/>
      <c r="F616" s="24"/>
      <c r="G616" s="128" t="str">
        <f t="shared" ca="1" si="16"/>
        <v/>
      </c>
    </row>
    <row r="617" spans="2:7" ht="19.5" customHeight="1" outlineLevel="1">
      <c r="B617" s="116"/>
      <c r="C617" s="20"/>
      <c r="D617" s="21"/>
      <c r="E617" s="23"/>
      <c r="F617" s="24"/>
      <c r="G617" s="128" t="str">
        <f t="shared" ca="1" si="16"/>
        <v/>
      </c>
    </row>
    <row r="618" spans="2:7" ht="19.5" customHeight="1" outlineLevel="1">
      <c r="B618" s="116"/>
      <c r="C618" s="20"/>
      <c r="D618" s="21"/>
      <c r="E618" s="23"/>
      <c r="F618" s="24"/>
      <c r="G618" s="128" t="str">
        <f t="shared" ca="1" si="16"/>
        <v/>
      </c>
    </row>
    <row r="619" spans="2:7" ht="19.5" customHeight="1" outlineLevel="1">
      <c r="B619" s="116"/>
      <c r="C619" s="20"/>
      <c r="D619" s="21"/>
      <c r="E619" s="23"/>
      <c r="F619" s="24"/>
      <c r="G619" s="128" t="str">
        <f t="shared" ca="1" si="16"/>
        <v/>
      </c>
    </row>
    <row r="620" spans="2:7" ht="19.5" customHeight="1" outlineLevel="1">
      <c r="B620" s="116"/>
      <c r="C620" s="20"/>
      <c r="D620" s="21"/>
      <c r="E620" s="23"/>
      <c r="F620" s="24"/>
      <c r="G620" s="128" t="str">
        <f t="shared" ca="1" si="16"/>
        <v/>
      </c>
    </row>
    <row r="621" spans="2:7" ht="19.5" customHeight="1" outlineLevel="1">
      <c r="B621" s="116"/>
      <c r="C621" s="20"/>
      <c r="D621" s="21"/>
      <c r="E621" s="23"/>
      <c r="F621" s="24"/>
      <c r="G621" s="128" t="str">
        <f t="shared" ca="1" si="16"/>
        <v/>
      </c>
    </row>
    <row r="622" spans="2:7" ht="19.5" customHeight="1" outlineLevel="1">
      <c r="B622" s="116"/>
      <c r="C622" s="20"/>
      <c r="D622" s="21"/>
      <c r="E622" s="23"/>
      <c r="F622" s="24"/>
      <c r="G622" s="128" t="str">
        <f t="shared" ref="G622:G653" ca="1" si="17">IF(ISBLANK(B622),"",IF(TRIM(UPPER(F622))&lt;&gt;"Pago",IF(B622-TODAY()&lt;0,"Conta vencida",IF(B622-TODAY()&lt;8,"Perto de vencer","")),"Já paga"))</f>
        <v/>
      </c>
    </row>
    <row r="623" spans="2:7" ht="19.5" customHeight="1" outlineLevel="1">
      <c r="B623" s="116"/>
      <c r="C623" s="20"/>
      <c r="D623" s="21"/>
      <c r="E623" s="23"/>
      <c r="F623" s="24"/>
      <c r="G623" s="128" t="str">
        <f t="shared" ca="1" si="17"/>
        <v/>
      </c>
    </row>
    <row r="624" spans="2:7" ht="19.5" customHeight="1" outlineLevel="1">
      <c r="B624" s="116"/>
      <c r="C624" s="20"/>
      <c r="D624" s="21"/>
      <c r="E624" s="23"/>
      <c r="F624" s="24"/>
      <c r="G624" s="128" t="str">
        <f t="shared" ca="1" si="17"/>
        <v/>
      </c>
    </row>
    <row r="625" spans="2:7" ht="19.5" customHeight="1" outlineLevel="1">
      <c r="B625" s="116"/>
      <c r="C625" s="20"/>
      <c r="D625" s="21"/>
      <c r="E625" s="23"/>
      <c r="F625" s="24"/>
      <c r="G625" s="128" t="str">
        <f t="shared" ca="1" si="17"/>
        <v/>
      </c>
    </row>
    <row r="626" spans="2:7" ht="19.5" customHeight="1" outlineLevel="1">
      <c r="B626" s="116"/>
      <c r="C626" s="20"/>
      <c r="D626" s="21"/>
      <c r="E626" s="23"/>
      <c r="F626" s="24"/>
      <c r="G626" s="128" t="str">
        <f t="shared" ca="1" si="17"/>
        <v/>
      </c>
    </row>
    <row r="627" spans="2:7" ht="19.5" customHeight="1" outlineLevel="1">
      <c r="B627" s="116"/>
      <c r="C627" s="20"/>
      <c r="D627" s="21"/>
      <c r="E627" s="23"/>
      <c r="F627" s="24"/>
      <c r="G627" s="128" t="str">
        <f t="shared" ca="1" si="17"/>
        <v/>
      </c>
    </row>
    <row r="628" spans="2:7" ht="19.5" customHeight="1" outlineLevel="1">
      <c r="B628" s="116"/>
      <c r="C628" s="20"/>
      <c r="D628" s="21"/>
      <c r="E628" s="23"/>
      <c r="F628" s="24"/>
      <c r="G628" s="128" t="str">
        <f t="shared" ca="1" si="17"/>
        <v/>
      </c>
    </row>
    <row r="629" spans="2:7" ht="19.5" customHeight="1" outlineLevel="1">
      <c r="B629" s="116"/>
      <c r="C629" s="20"/>
      <c r="D629" s="21"/>
      <c r="E629" s="23"/>
      <c r="F629" s="24"/>
      <c r="G629" s="128" t="str">
        <f t="shared" ca="1" si="17"/>
        <v/>
      </c>
    </row>
    <row r="630" spans="2:7" ht="19.5" customHeight="1" outlineLevel="1">
      <c r="B630" s="116"/>
      <c r="C630" s="20"/>
      <c r="D630" s="21"/>
      <c r="E630" s="23"/>
      <c r="F630" s="24"/>
      <c r="G630" s="128" t="str">
        <f t="shared" ca="1" si="17"/>
        <v/>
      </c>
    </row>
    <row r="631" spans="2:7" ht="19.5" customHeight="1" outlineLevel="1">
      <c r="B631" s="116"/>
      <c r="C631" s="20"/>
      <c r="D631" s="21"/>
      <c r="E631" s="23"/>
      <c r="F631" s="24"/>
      <c r="G631" s="128" t="str">
        <f t="shared" ca="1" si="17"/>
        <v/>
      </c>
    </row>
    <row r="632" spans="2:7" ht="19.5" customHeight="1" outlineLevel="1">
      <c r="B632" s="116"/>
      <c r="C632" s="20"/>
      <c r="D632" s="21"/>
      <c r="E632" s="23"/>
      <c r="F632" s="24"/>
      <c r="G632" s="128" t="str">
        <f t="shared" ca="1" si="17"/>
        <v/>
      </c>
    </row>
    <row r="633" spans="2:7" ht="19.5" customHeight="1" outlineLevel="1">
      <c r="B633" s="116"/>
      <c r="C633" s="20"/>
      <c r="D633" s="21"/>
      <c r="E633" s="23"/>
      <c r="F633" s="24"/>
      <c r="G633" s="128" t="str">
        <f t="shared" ca="1" si="17"/>
        <v/>
      </c>
    </row>
    <row r="634" spans="2:7" ht="19.5" customHeight="1" outlineLevel="1">
      <c r="B634" s="116"/>
      <c r="C634" s="20"/>
      <c r="D634" s="21"/>
      <c r="E634" s="23"/>
      <c r="F634" s="24"/>
      <c r="G634" s="128" t="str">
        <f t="shared" ca="1" si="17"/>
        <v/>
      </c>
    </row>
    <row r="635" spans="2:7" ht="19.5" customHeight="1" outlineLevel="1">
      <c r="B635" s="116"/>
      <c r="C635" s="20"/>
      <c r="D635" s="21"/>
      <c r="E635" s="23"/>
      <c r="F635" s="24"/>
      <c r="G635" s="128" t="str">
        <f t="shared" ca="1" si="17"/>
        <v/>
      </c>
    </row>
    <row r="636" spans="2:7" ht="19.5" customHeight="1" outlineLevel="1">
      <c r="B636" s="116"/>
      <c r="C636" s="20"/>
      <c r="D636" s="21"/>
      <c r="E636" s="23"/>
      <c r="F636" s="24"/>
      <c r="G636" s="128" t="str">
        <f t="shared" ca="1" si="17"/>
        <v/>
      </c>
    </row>
    <row r="637" spans="2:7" ht="19.5" customHeight="1" outlineLevel="1">
      <c r="B637" s="116"/>
      <c r="C637" s="20"/>
      <c r="D637" s="21"/>
      <c r="E637" s="23"/>
      <c r="F637" s="24"/>
      <c r="G637" s="128" t="str">
        <f t="shared" ca="1" si="17"/>
        <v/>
      </c>
    </row>
    <row r="638" spans="2:7" ht="19.5" customHeight="1" outlineLevel="1">
      <c r="B638" s="116"/>
      <c r="C638" s="20"/>
      <c r="D638" s="21"/>
      <c r="E638" s="23"/>
      <c r="F638" s="24"/>
      <c r="G638" s="128" t="str">
        <f t="shared" ca="1" si="17"/>
        <v/>
      </c>
    </row>
    <row r="639" spans="2:7" ht="19.5" customHeight="1" outlineLevel="1">
      <c r="B639" s="116"/>
      <c r="C639" s="20"/>
      <c r="D639" s="21"/>
      <c r="E639" s="23"/>
      <c r="F639" s="24"/>
      <c r="G639" s="128" t="str">
        <f t="shared" ca="1" si="17"/>
        <v/>
      </c>
    </row>
    <row r="640" spans="2:7" ht="19.5" customHeight="1" outlineLevel="1">
      <c r="B640" s="116"/>
      <c r="C640" s="20"/>
      <c r="D640" s="21"/>
      <c r="E640" s="23"/>
      <c r="F640" s="24"/>
      <c r="G640" s="128" t="str">
        <f t="shared" ca="1" si="17"/>
        <v/>
      </c>
    </row>
    <row r="641" spans="2:7" ht="19.5" customHeight="1" outlineLevel="1">
      <c r="B641" s="116"/>
      <c r="C641" s="20"/>
      <c r="D641" s="21"/>
      <c r="E641" s="23"/>
      <c r="F641" s="24"/>
      <c r="G641" s="128" t="str">
        <f t="shared" ca="1" si="17"/>
        <v/>
      </c>
    </row>
    <row r="642" spans="2:7" ht="19.5" customHeight="1" outlineLevel="1">
      <c r="B642" s="116"/>
      <c r="C642" s="20"/>
      <c r="D642" s="21"/>
      <c r="E642" s="23"/>
      <c r="F642" s="24"/>
      <c r="G642" s="128" t="str">
        <f t="shared" ca="1" si="17"/>
        <v/>
      </c>
    </row>
    <row r="643" spans="2:7" ht="19.5" customHeight="1" outlineLevel="1">
      <c r="B643" s="116"/>
      <c r="C643" s="20"/>
      <c r="D643" s="21"/>
      <c r="E643" s="23"/>
      <c r="F643" s="24"/>
      <c r="G643" s="128" t="str">
        <f t="shared" ca="1" si="17"/>
        <v/>
      </c>
    </row>
    <row r="644" spans="2:7" ht="19.5" customHeight="1" outlineLevel="1">
      <c r="B644" s="116"/>
      <c r="C644" s="20"/>
      <c r="D644" s="21"/>
      <c r="E644" s="23"/>
      <c r="F644" s="24"/>
      <c r="G644" s="128" t="str">
        <f t="shared" ca="1" si="17"/>
        <v/>
      </c>
    </row>
    <row r="645" spans="2:7" ht="19.5" customHeight="1" outlineLevel="1">
      <c r="B645" s="116"/>
      <c r="C645" s="20"/>
      <c r="D645" s="21"/>
      <c r="E645" s="23"/>
      <c r="F645" s="24"/>
      <c r="G645" s="128" t="str">
        <f t="shared" ca="1" si="17"/>
        <v/>
      </c>
    </row>
    <row r="646" spans="2:7" ht="19.5" customHeight="1" outlineLevel="1">
      <c r="B646" s="116"/>
      <c r="C646" s="20"/>
      <c r="D646" s="21"/>
      <c r="E646" s="23"/>
      <c r="F646" s="24"/>
      <c r="G646" s="128" t="str">
        <f t="shared" ca="1" si="17"/>
        <v/>
      </c>
    </row>
    <row r="647" spans="2:7" ht="19.5" customHeight="1" outlineLevel="1">
      <c r="B647" s="116"/>
      <c r="C647" s="20"/>
      <c r="D647" s="21"/>
      <c r="E647" s="23"/>
      <c r="F647" s="24"/>
      <c r="G647" s="128" t="str">
        <f t="shared" ca="1" si="17"/>
        <v/>
      </c>
    </row>
    <row r="648" spans="2:7" ht="19.5" customHeight="1" outlineLevel="1">
      <c r="B648" s="116"/>
      <c r="C648" s="20"/>
      <c r="D648" s="21"/>
      <c r="E648" s="23"/>
      <c r="F648" s="24"/>
      <c r="G648" s="128" t="str">
        <f t="shared" ca="1" si="17"/>
        <v/>
      </c>
    </row>
    <row r="649" spans="2:7" ht="19.5" customHeight="1" outlineLevel="1">
      <c r="B649" s="116"/>
      <c r="C649" s="27"/>
      <c r="D649" s="21"/>
      <c r="E649" s="23"/>
      <c r="F649" s="24"/>
      <c r="G649" s="128" t="str">
        <f t="shared" ca="1" si="17"/>
        <v/>
      </c>
    </row>
    <row r="650" spans="2:7" ht="19.5" customHeight="1" outlineLevel="1">
      <c r="B650" s="116"/>
      <c r="C650" s="27"/>
      <c r="D650" s="21"/>
      <c r="E650" s="23"/>
      <c r="F650" s="24"/>
      <c r="G650" s="128" t="str">
        <f t="shared" ca="1" si="17"/>
        <v/>
      </c>
    </row>
    <row r="651" spans="2:7" ht="19.5" customHeight="1" outlineLevel="1">
      <c r="B651" s="116"/>
      <c r="C651" s="27"/>
      <c r="D651" s="21"/>
      <c r="E651" s="23"/>
      <c r="F651" s="24"/>
      <c r="G651" s="128" t="str">
        <f t="shared" ca="1" si="17"/>
        <v/>
      </c>
    </row>
    <row r="652" spans="2:7" ht="19.5" customHeight="1" outlineLevel="1">
      <c r="B652" s="116"/>
      <c r="C652" s="20"/>
      <c r="D652" s="21"/>
      <c r="E652" s="22"/>
      <c r="F652" s="24"/>
      <c r="G652" s="128" t="str">
        <f t="shared" ca="1" si="17"/>
        <v/>
      </c>
    </row>
    <row r="653" spans="2:7" ht="19.5" customHeight="1" outlineLevel="1">
      <c r="B653" s="116"/>
      <c r="C653" s="20"/>
      <c r="D653" s="21"/>
      <c r="E653" s="22"/>
      <c r="F653" s="24"/>
      <c r="G653" s="128" t="str">
        <f t="shared" ca="1" si="17"/>
        <v/>
      </c>
    </row>
    <row r="654" spans="2:7" ht="19.5" customHeight="1" outlineLevel="1">
      <c r="B654" s="116"/>
      <c r="C654" s="20"/>
      <c r="D654" s="21"/>
      <c r="E654" s="22"/>
      <c r="F654" s="24"/>
      <c r="G654" s="128" t="str">
        <f t="shared" ref="G654:G685" ca="1" si="18">IF(ISBLANK(B654),"",IF(TRIM(UPPER(F654))&lt;&gt;"Pago",IF(B654-TODAY()&lt;0,"Conta vencida",IF(B654-TODAY()&lt;8,"Perto de vencer","")),"Já paga"))</f>
        <v/>
      </c>
    </row>
    <row r="655" spans="2:7" ht="19.5" customHeight="1" outlineLevel="1">
      <c r="B655" s="116"/>
      <c r="C655" s="20"/>
      <c r="D655" s="21"/>
      <c r="E655" s="22"/>
      <c r="F655" s="24"/>
      <c r="G655" s="128" t="str">
        <f t="shared" ca="1" si="18"/>
        <v/>
      </c>
    </row>
    <row r="656" spans="2:7" ht="19.5" customHeight="1" outlineLevel="1">
      <c r="B656" s="116"/>
      <c r="C656" s="20"/>
      <c r="D656" s="21"/>
      <c r="E656" s="22"/>
      <c r="F656" s="24"/>
      <c r="G656" s="128" t="str">
        <f t="shared" ca="1" si="18"/>
        <v/>
      </c>
    </row>
    <row r="657" spans="2:7" ht="19.5" customHeight="1" outlineLevel="1">
      <c r="B657" s="116"/>
      <c r="C657" s="20"/>
      <c r="D657" s="21"/>
      <c r="E657" s="23"/>
      <c r="F657" s="24"/>
      <c r="G657" s="128" t="str">
        <f t="shared" ca="1" si="18"/>
        <v/>
      </c>
    </row>
    <row r="658" spans="2:7" ht="19.5" customHeight="1" outlineLevel="1">
      <c r="B658" s="116"/>
      <c r="C658" s="20"/>
      <c r="D658" s="21"/>
      <c r="E658" s="22"/>
      <c r="F658" s="24"/>
      <c r="G658" s="128" t="str">
        <f t="shared" ca="1" si="18"/>
        <v/>
      </c>
    </row>
    <row r="659" spans="2:7" ht="19.5" customHeight="1" outlineLevel="1">
      <c r="B659" s="116"/>
      <c r="C659" s="20"/>
      <c r="D659" s="21"/>
      <c r="E659" s="22"/>
      <c r="F659" s="24"/>
      <c r="G659" s="128" t="str">
        <f t="shared" ca="1" si="18"/>
        <v/>
      </c>
    </row>
    <row r="660" spans="2:7" ht="19.5" customHeight="1" outlineLevel="1">
      <c r="B660" s="116"/>
      <c r="C660" s="20"/>
      <c r="D660" s="21"/>
      <c r="E660" s="22"/>
      <c r="F660" s="24"/>
      <c r="G660" s="128" t="str">
        <f t="shared" ca="1" si="18"/>
        <v/>
      </c>
    </row>
    <row r="661" spans="2:7" ht="19.5" customHeight="1" outlineLevel="1">
      <c r="B661" s="116"/>
      <c r="C661" s="20"/>
      <c r="D661" s="21"/>
      <c r="E661" s="22"/>
      <c r="F661" s="24"/>
      <c r="G661" s="128" t="str">
        <f t="shared" ca="1" si="18"/>
        <v/>
      </c>
    </row>
    <row r="662" spans="2:7" ht="19.5" customHeight="1" outlineLevel="1">
      <c r="B662" s="116"/>
      <c r="C662" s="20"/>
      <c r="D662" s="21"/>
      <c r="E662" s="22"/>
      <c r="F662" s="24"/>
      <c r="G662" s="128" t="str">
        <f t="shared" ca="1" si="18"/>
        <v/>
      </c>
    </row>
    <row r="663" spans="2:7" ht="19.5" customHeight="1" outlineLevel="1">
      <c r="B663" s="116"/>
      <c r="C663" s="20"/>
      <c r="D663" s="21"/>
      <c r="E663" s="22"/>
      <c r="F663" s="24"/>
      <c r="G663" s="128" t="str">
        <f t="shared" ca="1" si="18"/>
        <v/>
      </c>
    </row>
    <row r="664" spans="2:7" ht="19.5" customHeight="1" outlineLevel="1">
      <c r="B664" s="116"/>
      <c r="C664" s="20"/>
      <c r="D664" s="21"/>
      <c r="E664" s="22"/>
      <c r="F664" s="24"/>
      <c r="G664" s="128" t="str">
        <f t="shared" ca="1" si="18"/>
        <v/>
      </c>
    </row>
    <row r="665" spans="2:7" ht="19.5" customHeight="1" outlineLevel="1">
      <c r="B665" s="116"/>
      <c r="C665" s="20"/>
      <c r="D665" s="21"/>
      <c r="E665" s="22"/>
      <c r="F665" s="24"/>
      <c r="G665" s="128" t="str">
        <f t="shared" ca="1" si="18"/>
        <v/>
      </c>
    </row>
    <row r="666" spans="2:7" ht="19.5" customHeight="1" outlineLevel="1">
      <c r="B666" s="116"/>
      <c r="C666" s="20"/>
      <c r="D666" s="21"/>
      <c r="E666" s="22"/>
      <c r="F666" s="24"/>
      <c r="G666" s="128" t="str">
        <f t="shared" ca="1" si="18"/>
        <v/>
      </c>
    </row>
    <row r="667" spans="2:7" ht="19.5" customHeight="1" outlineLevel="1">
      <c r="B667" s="116"/>
      <c r="C667" s="20"/>
      <c r="D667" s="21"/>
      <c r="E667" s="22"/>
      <c r="F667" s="24"/>
      <c r="G667" s="128" t="str">
        <f t="shared" ca="1" si="18"/>
        <v/>
      </c>
    </row>
    <row r="668" spans="2:7" ht="19.5" customHeight="1" outlineLevel="1">
      <c r="B668" s="116"/>
      <c r="C668" s="20"/>
      <c r="D668" s="21"/>
      <c r="E668" s="22"/>
      <c r="F668" s="24"/>
      <c r="G668" s="128" t="str">
        <f t="shared" ca="1" si="18"/>
        <v/>
      </c>
    </row>
    <row r="669" spans="2:7" ht="19.5" customHeight="1" outlineLevel="1">
      <c r="B669" s="116"/>
      <c r="C669" s="20"/>
      <c r="D669" s="21"/>
      <c r="E669" s="22"/>
      <c r="F669" s="24"/>
      <c r="G669" s="128" t="str">
        <f t="shared" ca="1" si="18"/>
        <v/>
      </c>
    </row>
    <row r="670" spans="2:7" ht="19.5" customHeight="1" outlineLevel="1">
      <c r="B670" s="116"/>
      <c r="C670" s="20"/>
      <c r="D670" s="21"/>
      <c r="E670" s="22"/>
      <c r="F670" s="24"/>
      <c r="G670" s="128" t="str">
        <f t="shared" ca="1" si="18"/>
        <v/>
      </c>
    </row>
    <row r="671" spans="2:7" ht="19.5" customHeight="1" outlineLevel="1">
      <c r="B671" s="116"/>
      <c r="C671" s="20"/>
      <c r="D671" s="21"/>
      <c r="E671" s="22"/>
      <c r="F671" s="24"/>
      <c r="G671" s="128" t="str">
        <f t="shared" ca="1" si="18"/>
        <v/>
      </c>
    </row>
    <row r="672" spans="2:7" ht="19.5" customHeight="1" outlineLevel="1">
      <c r="B672" s="116"/>
      <c r="C672" s="20"/>
      <c r="D672" s="21"/>
      <c r="E672" s="22"/>
      <c r="F672" s="24"/>
      <c r="G672" s="128" t="str">
        <f t="shared" ca="1" si="18"/>
        <v/>
      </c>
    </row>
    <row r="673" spans="2:7" ht="19.5" customHeight="1" outlineLevel="1">
      <c r="B673" s="116"/>
      <c r="C673" s="20"/>
      <c r="D673" s="21"/>
      <c r="E673" s="22"/>
      <c r="F673" s="24"/>
      <c r="G673" s="128" t="str">
        <f t="shared" ca="1" si="18"/>
        <v/>
      </c>
    </row>
    <row r="674" spans="2:7" ht="19.5" customHeight="1" outlineLevel="1">
      <c r="B674" s="116"/>
      <c r="C674" s="20"/>
      <c r="D674" s="21"/>
      <c r="E674" s="22"/>
      <c r="F674" s="24"/>
      <c r="G674" s="128" t="str">
        <f t="shared" ca="1" si="18"/>
        <v/>
      </c>
    </row>
    <row r="675" spans="2:7" ht="19.5" customHeight="1" outlineLevel="1">
      <c r="B675" s="116"/>
      <c r="C675" s="20"/>
      <c r="D675" s="21"/>
      <c r="E675" s="22"/>
      <c r="F675" s="24"/>
      <c r="G675" s="128" t="str">
        <f t="shared" ca="1" si="18"/>
        <v/>
      </c>
    </row>
    <row r="676" spans="2:7" ht="19.5" customHeight="1" outlineLevel="1">
      <c r="B676" s="116"/>
      <c r="C676" s="20"/>
      <c r="D676" s="21"/>
      <c r="E676" s="22"/>
      <c r="F676" s="24"/>
      <c r="G676" s="128" t="str">
        <f t="shared" ca="1" si="18"/>
        <v/>
      </c>
    </row>
    <row r="677" spans="2:7" ht="19.5" customHeight="1" outlineLevel="1">
      <c r="B677" s="116"/>
      <c r="C677" s="20"/>
      <c r="D677" s="21"/>
      <c r="E677" s="22"/>
      <c r="F677" s="24"/>
      <c r="G677" s="128" t="str">
        <f t="shared" ca="1" si="18"/>
        <v/>
      </c>
    </row>
    <row r="678" spans="2:7" ht="19.5" customHeight="1" outlineLevel="1">
      <c r="B678" s="116"/>
      <c r="C678" s="20"/>
      <c r="D678" s="21"/>
      <c r="E678" s="22"/>
      <c r="F678" s="24"/>
      <c r="G678" s="128" t="str">
        <f t="shared" ca="1" si="18"/>
        <v/>
      </c>
    </row>
    <row r="679" spans="2:7" ht="19.5" customHeight="1" outlineLevel="1">
      <c r="B679" s="116"/>
      <c r="C679" s="20"/>
      <c r="D679" s="21"/>
      <c r="E679" s="22"/>
      <c r="F679" s="24"/>
      <c r="G679" s="128" t="str">
        <f t="shared" ca="1" si="18"/>
        <v/>
      </c>
    </row>
    <row r="680" spans="2:7" ht="19.5" customHeight="1" outlineLevel="1">
      <c r="B680" s="116"/>
      <c r="C680" s="20"/>
      <c r="D680" s="21"/>
      <c r="E680" s="22"/>
      <c r="F680" s="24"/>
      <c r="G680" s="128" t="str">
        <f t="shared" ca="1" si="18"/>
        <v/>
      </c>
    </row>
    <row r="681" spans="2:7" ht="19.5" customHeight="1" outlineLevel="1">
      <c r="B681" s="116"/>
      <c r="C681" s="20"/>
      <c r="D681" s="21"/>
      <c r="E681" s="22"/>
      <c r="F681" s="24"/>
      <c r="G681" s="128" t="str">
        <f t="shared" ca="1" si="18"/>
        <v/>
      </c>
    </row>
    <row r="682" spans="2:7" ht="19.5" customHeight="1" outlineLevel="1">
      <c r="B682" s="116"/>
      <c r="C682" s="20"/>
      <c r="D682" s="21"/>
      <c r="E682" s="22"/>
      <c r="F682" s="24"/>
      <c r="G682" s="128" t="str">
        <f t="shared" ca="1" si="18"/>
        <v/>
      </c>
    </row>
    <row r="683" spans="2:7" ht="19.5" customHeight="1" outlineLevel="1">
      <c r="B683" s="116"/>
      <c r="C683" s="20"/>
      <c r="D683" s="21"/>
      <c r="E683" s="22"/>
      <c r="F683" s="24"/>
      <c r="G683" s="128" t="str">
        <f t="shared" ca="1" si="18"/>
        <v/>
      </c>
    </row>
    <row r="684" spans="2:7" ht="19.5" customHeight="1" outlineLevel="1">
      <c r="B684" s="116"/>
      <c r="C684" s="20"/>
      <c r="D684" s="21"/>
      <c r="E684" s="22"/>
      <c r="F684" s="24"/>
      <c r="G684" s="128" t="str">
        <f t="shared" ca="1" si="18"/>
        <v/>
      </c>
    </row>
    <row r="685" spans="2:7" ht="19.5" customHeight="1" outlineLevel="1">
      <c r="B685" s="116"/>
      <c r="C685" s="20"/>
      <c r="D685" s="21"/>
      <c r="E685" s="22"/>
      <c r="F685" s="24"/>
      <c r="G685" s="128" t="str">
        <f t="shared" ca="1" si="18"/>
        <v/>
      </c>
    </row>
    <row r="686" spans="2:7" ht="19.5" customHeight="1" outlineLevel="1">
      <c r="B686" s="116"/>
      <c r="C686" s="20"/>
      <c r="D686" s="21"/>
      <c r="E686" s="22"/>
      <c r="F686" s="24"/>
      <c r="G686" s="128" t="str">
        <f t="shared" ref="G686:G717" ca="1" si="19">IF(ISBLANK(B686),"",IF(TRIM(UPPER(F686))&lt;&gt;"Pago",IF(B686-TODAY()&lt;0,"Conta vencida",IF(B686-TODAY()&lt;8,"Perto de vencer","")),"Já paga"))</f>
        <v/>
      </c>
    </row>
    <row r="687" spans="2:7" ht="19.5" customHeight="1" outlineLevel="1">
      <c r="B687" s="116"/>
      <c r="C687" s="20"/>
      <c r="D687" s="21"/>
      <c r="E687" s="22"/>
      <c r="F687" s="24"/>
      <c r="G687" s="128" t="str">
        <f t="shared" ca="1" si="19"/>
        <v/>
      </c>
    </row>
    <row r="688" spans="2:7" ht="19.5" customHeight="1" outlineLevel="1">
      <c r="B688" s="116"/>
      <c r="C688" s="20"/>
      <c r="D688" s="21"/>
      <c r="E688" s="22"/>
      <c r="F688" s="24"/>
      <c r="G688" s="128" t="str">
        <f t="shared" ca="1" si="19"/>
        <v/>
      </c>
    </row>
    <row r="689" spans="2:7" ht="19.5" customHeight="1" outlineLevel="1">
      <c r="B689" s="116"/>
      <c r="C689" s="20"/>
      <c r="D689" s="21"/>
      <c r="E689" s="22"/>
      <c r="F689" s="24"/>
      <c r="G689" s="128" t="str">
        <f t="shared" ca="1" si="19"/>
        <v/>
      </c>
    </row>
    <row r="690" spans="2:7" ht="19.5" customHeight="1" outlineLevel="1">
      <c r="B690" s="116"/>
      <c r="C690" s="20"/>
      <c r="D690" s="21"/>
      <c r="E690" s="22"/>
      <c r="F690" s="24"/>
      <c r="G690" s="128" t="str">
        <f t="shared" ca="1" si="19"/>
        <v/>
      </c>
    </row>
    <row r="691" spans="2:7" ht="19.5" customHeight="1" outlineLevel="1">
      <c r="B691" s="116"/>
      <c r="C691" s="20"/>
      <c r="D691" s="21"/>
      <c r="E691" s="22"/>
      <c r="F691" s="24"/>
      <c r="G691" s="128" t="str">
        <f t="shared" ca="1" si="19"/>
        <v/>
      </c>
    </row>
    <row r="692" spans="2:7" ht="19.5" customHeight="1" outlineLevel="1">
      <c r="B692" s="116"/>
      <c r="C692" s="30"/>
      <c r="D692" s="21"/>
      <c r="E692" s="23"/>
      <c r="F692" s="24"/>
      <c r="G692" s="128" t="str">
        <f t="shared" ca="1" si="19"/>
        <v/>
      </c>
    </row>
    <row r="693" spans="2:7" ht="19.5" customHeight="1" outlineLevel="1">
      <c r="B693" s="116"/>
      <c r="C693" s="31"/>
      <c r="D693" s="21"/>
      <c r="E693" s="23"/>
      <c r="F693" s="24"/>
      <c r="G693" s="128" t="str">
        <f t="shared" ca="1" si="19"/>
        <v/>
      </c>
    </row>
    <row r="694" spans="2:7" ht="19.5" customHeight="1" outlineLevel="1">
      <c r="B694" s="116"/>
      <c r="C694" s="30"/>
      <c r="D694" s="21"/>
      <c r="E694" s="23"/>
      <c r="F694" s="24"/>
      <c r="G694" s="128" t="str">
        <f t="shared" ca="1" si="19"/>
        <v/>
      </c>
    </row>
    <row r="695" spans="2:7" ht="19.5" customHeight="1" outlineLevel="1">
      <c r="B695" s="116"/>
      <c r="C695" s="30"/>
      <c r="D695" s="21"/>
      <c r="E695" s="23"/>
      <c r="F695" s="24"/>
      <c r="G695" s="128" t="str">
        <f t="shared" ca="1" si="19"/>
        <v/>
      </c>
    </row>
    <row r="696" spans="2:7" ht="19.5" customHeight="1" outlineLevel="1">
      <c r="B696" s="116"/>
      <c r="C696" s="30"/>
      <c r="D696" s="21"/>
      <c r="E696" s="23"/>
      <c r="F696" s="24"/>
      <c r="G696" s="128" t="str">
        <f t="shared" ca="1" si="19"/>
        <v/>
      </c>
    </row>
    <row r="697" spans="2:7" ht="19.5" customHeight="1" outlineLevel="1">
      <c r="B697" s="116"/>
      <c r="C697" s="30"/>
      <c r="D697" s="21"/>
      <c r="E697" s="23"/>
      <c r="F697" s="24"/>
      <c r="G697" s="128" t="str">
        <f t="shared" ca="1" si="19"/>
        <v/>
      </c>
    </row>
    <row r="698" spans="2:7" ht="19.5" customHeight="1" outlineLevel="1">
      <c r="B698" s="116"/>
      <c r="C698" s="30"/>
      <c r="D698" s="21"/>
      <c r="E698" s="23"/>
      <c r="F698" s="24"/>
      <c r="G698" s="128" t="str">
        <f t="shared" ca="1" si="19"/>
        <v/>
      </c>
    </row>
    <row r="699" spans="2:7" ht="19.5" customHeight="1" outlineLevel="1">
      <c r="B699" s="116"/>
      <c r="C699" s="30"/>
      <c r="D699" s="21"/>
      <c r="E699" s="23"/>
      <c r="F699" s="24"/>
      <c r="G699" s="128" t="str">
        <f t="shared" ca="1" si="19"/>
        <v/>
      </c>
    </row>
    <row r="700" spans="2:7" ht="19.5" customHeight="1" outlineLevel="1">
      <c r="B700" s="116"/>
      <c r="C700" s="30"/>
      <c r="D700" s="21"/>
      <c r="E700" s="23"/>
      <c r="F700" s="24"/>
      <c r="G700" s="128" t="str">
        <f t="shared" ca="1" si="19"/>
        <v/>
      </c>
    </row>
    <row r="701" spans="2:7" ht="19.5" customHeight="1" outlineLevel="1">
      <c r="B701" s="116"/>
      <c r="C701" s="30"/>
      <c r="D701" s="21"/>
      <c r="E701" s="23"/>
      <c r="F701" s="24"/>
      <c r="G701" s="128" t="str">
        <f t="shared" ca="1" si="19"/>
        <v/>
      </c>
    </row>
    <row r="702" spans="2:7" ht="19.5" customHeight="1" outlineLevel="1">
      <c r="B702" s="116"/>
      <c r="C702" s="30"/>
      <c r="D702" s="21"/>
      <c r="E702" s="23"/>
      <c r="F702" s="24"/>
      <c r="G702" s="128" t="str">
        <f t="shared" ca="1" si="19"/>
        <v/>
      </c>
    </row>
    <row r="703" spans="2:7" ht="19.5" customHeight="1" outlineLevel="1">
      <c r="B703" s="116"/>
      <c r="C703" s="30"/>
      <c r="D703" s="21"/>
      <c r="E703" s="23"/>
      <c r="F703" s="24"/>
      <c r="G703" s="128" t="str">
        <f t="shared" ca="1" si="19"/>
        <v/>
      </c>
    </row>
    <row r="704" spans="2:7" ht="19.5" customHeight="1" outlineLevel="1">
      <c r="B704" s="116"/>
      <c r="C704" s="30"/>
      <c r="D704" s="21"/>
      <c r="E704" s="23"/>
      <c r="F704" s="24"/>
      <c r="G704" s="128" t="str">
        <f t="shared" ca="1" si="19"/>
        <v/>
      </c>
    </row>
    <row r="705" spans="2:7" ht="19.5" customHeight="1" outlineLevel="1">
      <c r="B705" s="116"/>
      <c r="C705" s="30"/>
      <c r="D705" s="21"/>
      <c r="E705" s="23"/>
      <c r="F705" s="24"/>
      <c r="G705" s="128" t="str">
        <f t="shared" ca="1" si="19"/>
        <v/>
      </c>
    </row>
    <row r="706" spans="2:7" ht="19.5" customHeight="1" outlineLevel="1">
      <c r="B706" s="116"/>
      <c r="C706" s="30"/>
      <c r="D706" s="21"/>
      <c r="E706" s="23"/>
      <c r="F706" s="24"/>
      <c r="G706" s="128" t="str">
        <f t="shared" ca="1" si="19"/>
        <v/>
      </c>
    </row>
    <row r="707" spans="2:7" ht="19.5" customHeight="1" outlineLevel="1">
      <c r="B707" s="116"/>
      <c r="C707" s="30"/>
      <c r="D707" s="21"/>
      <c r="E707" s="23"/>
      <c r="F707" s="24"/>
      <c r="G707" s="128" t="str">
        <f t="shared" ca="1" si="19"/>
        <v/>
      </c>
    </row>
    <row r="708" spans="2:7" ht="19.5" customHeight="1" outlineLevel="1">
      <c r="B708" s="116"/>
      <c r="C708" s="30"/>
      <c r="D708" s="21"/>
      <c r="E708" s="23"/>
      <c r="F708" s="24"/>
      <c r="G708" s="128" t="str">
        <f t="shared" ca="1" si="19"/>
        <v/>
      </c>
    </row>
    <row r="709" spans="2:7" ht="19.5" customHeight="1" outlineLevel="1">
      <c r="B709" s="116"/>
      <c r="C709" s="30"/>
      <c r="D709" s="21"/>
      <c r="E709" s="23"/>
      <c r="F709" s="24"/>
      <c r="G709" s="128" t="str">
        <f t="shared" ca="1" si="19"/>
        <v/>
      </c>
    </row>
    <row r="710" spans="2:7" ht="19.5" customHeight="1" outlineLevel="1">
      <c r="B710" s="116"/>
      <c r="C710" s="30"/>
      <c r="D710" s="21"/>
      <c r="E710" s="23"/>
      <c r="F710" s="24"/>
      <c r="G710" s="128" t="str">
        <f t="shared" ca="1" si="19"/>
        <v/>
      </c>
    </row>
    <row r="711" spans="2:7" ht="19.5" customHeight="1" outlineLevel="1">
      <c r="B711" s="116"/>
      <c r="C711" s="30"/>
      <c r="D711" s="21"/>
      <c r="E711" s="23"/>
      <c r="F711" s="24"/>
      <c r="G711" s="128" t="str">
        <f t="shared" ca="1" si="19"/>
        <v/>
      </c>
    </row>
    <row r="712" spans="2:7" ht="19.5" customHeight="1" outlineLevel="1">
      <c r="B712" s="116"/>
      <c r="C712" s="30"/>
      <c r="D712" s="21"/>
      <c r="E712" s="23"/>
      <c r="F712" s="24"/>
      <c r="G712" s="128" t="str">
        <f t="shared" ca="1" si="19"/>
        <v/>
      </c>
    </row>
    <row r="713" spans="2:7" ht="19.5" customHeight="1" outlineLevel="1">
      <c r="B713" s="116"/>
      <c r="C713" s="30"/>
      <c r="D713" s="21"/>
      <c r="E713" s="23"/>
      <c r="F713" s="24"/>
      <c r="G713" s="128" t="str">
        <f t="shared" ca="1" si="19"/>
        <v/>
      </c>
    </row>
    <row r="714" spans="2:7" ht="19.5" customHeight="1" outlineLevel="1">
      <c r="B714" s="116"/>
      <c r="C714" s="30"/>
      <c r="D714" s="21"/>
      <c r="E714" s="23"/>
      <c r="F714" s="24"/>
      <c r="G714" s="128" t="str">
        <f t="shared" ca="1" si="19"/>
        <v/>
      </c>
    </row>
    <row r="715" spans="2:7" ht="19.5" customHeight="1" outlineLevel="1">
      <c r="B715" s="116"/>
      <c r="C715" s="30"/>
      <c r="D715" s="21"/>
      <c r="E715" s="23"/>
      <c r="F715" s="24"/>
      <c r="G715" s="128" t="str">
        <f t="shared" ca="1" si="19"/>
        <v/>
      </c>
    </row>
    <row r="716" spans="2:7" ht="19.5" customHeight="1" outlineLevel="1">
      <c r="B716" s="116"/>
      <c r="C716" s="30"/>
      <c r="D716" s="21"/>
      <c r="E716" s="23"/>
      <c r="F716" s="24"/>
      <c r="G716" s="128" t="str">
        <f t="shared" ca="1" si="19"/>
        <v/>
      </c>
    </row>
    <row r="717" spans="2:7" ht="19.5" customHeight="1" outlineLevel="1">
      <c r="B717" s="116"/>
      <c r="C717" s="30"/>
      <c r="D717" s="21"/>
      <c r="E717" s="23"/>
      <c r="F717" s="24"/>
      <c r="G717" s="128" t="str">
        <f t="shared" ca="1" si="19"/>
        <v/>
      </c>
    </row>
    <row r="718" spans="2:7" ht="19.5" customHeight="1" outlineLevel="1">
      <c r="B718" s="116"/>
      <c r="C718" s="30"/>
      <c r="D718" s="21"/>
      <c r="E718" s="23"/>
      <c r="F718" s="24"/>
      <c r="G718" s="128" t="str">
        <f t="shared" ref="G718:G740" ca="1" si="20">IF(ISBLANK(B718),"",IF(TRIM(UPPER(F718))&lt;&gt;"Pago",IF(B718-TODAY()&lt;0,"Conta vencida",IF(B718-TODAY()&lt;8,"Perto de vencer","")),"Já paga"))</f>
        <v/>
      </c>
    </row>
    <row r="719" spans="2:7" ht="19.5" customHeight="1" outlineLevel="1">
      <c r="B719" s="116"/>
      <c r="C719" s="30"/>
      <c r="D719" s="21"/>
      <c r="E719" s="23"/>
      <c r="F719" s="24"/>
      <c r="G719" s="128" t="str">
        <f t="shared" ca="1" si="20"/>
        <v/>
      </c>
    </row>
    <row r="720" spans="2:7" ht="19.5" customHeight="1" outlineLevel="1">
      <c r="B720" s="116"/>
      <c r="C720" s="30"/>
      <c r="D720" s="21"/>
      <c r="E720" s="23"/>
      <c r="F720" s="24"/>
      <c r="G720" s="128" t="str">
        <f t="shared" ca="1" si="20"/>
        <v/>
      </c>
    </row>
    <row r="721" spans="2:7" ht="19.5" customHeight="1" outlineLevel="1">
      <c r="B721" s="116"/>
      <c r="C721" s="30"/>
      <c r="D721" s="21"/>
      <c r="E721" s="23"/>
      <c r="F721" s="24"/>
      <c r="G721" s="128" t="str">
        <f t="shared" ca="1" si="20"/>
        <v/>
      </c>
    </row>
    <row r="722" spans="2:7" ht="19.5" customHeight="1" outlineLevel="1">
      <c r="B722" s="116"/>
      <c r="C722" s="30"/>
      <c r="D722" s="21"/>
      <c r="E722" s="23"/>
      <c r="F722" s="24"/>
      <c r="G722" s="128" t="str">
        <f t="shared" ca="1" si="20"/>
        <v/>
      </c>
    </row>
    <row r="723" spans="2:7" ht="19.5" customHeight="1" outlineLevel="1">
      <c r="B723" s="116"/>
      <c r="C723" s="30"/>
      <c r="D723" s="21"/>
      <c r="E723" s="23"/>
      <c r="F723" s="24"/>
      <c r="G723" s="128" t="str">
        <f t="shared" ca="1" si="20"/>
        <v/>
      </c>
    </row>
    <row r="724" spans="2:7" ht="19.5" customHeight="1" outlineLevel="1">
      <c r="B724" s="116"/>
      <c r="C724" s="30"/>
      <c r="D724" s="21"/>
      <c r="E724" s="23"/>
      <c r="F724" s="24"/>
      <c r="G724" s="128" t="str">
        <f t="shared" ca="1" si="20"/>
        <v/>
      </c>
    </row>
    <row r="725" spans="2:7" ht="19.5" customHeight="1" outlineLevel="1">
      <c r="B725" s="116"/>
      <c r="C725" s="30"/>
      <c r="D725" s="21"/>
      <c r="E725" s="23"/>
      <c r="F725" s="24"/>
      <c r="G725" s="128" t="str">
        <f t="shared" ca="1" si="20"/>
        <v/>
      </c>
    </row>
    <row r="726" spans="2:7" ht="19.5" customHeight="1" outlineLevel="1">
      <c r="B726" s="116"/>
      <c r="C726" s="30"/>
      <c r="D726" s="21"/>
      <c r="E726" s="23"/>
      <c r="F726" s="24"/>
      <c r="G726" s="128" t="str">
        <f t="shared" ca="1" si="20"/>
        <v/>
      </c>
    </row>
    <row r="727" spans="2:7" ht="19.5" customHeight="1" outlineLevel="1">
      <c r="B727" s="116"/>
      <c r="C727" s="30"/>
      <c r="D727" s="21"/>
      <c r="E727" s="23"/>
      <c r="F727" s="24"/>
      <c r="G727" s="128" t="str">
        <f t="shared" ca="1" si="20"/>
        <v/>
      </c>
    </row>
    <row r="728" spans="2:7" ht="19.5" customHeight="1" outlineLevel="1">
      <c r="B728" s="116"/>
      <c r="C728" s="30"/>
      <c r="D728" s="21"/>
      <c r="E728" s="23"/>
      <c r="F728" s="24"/>
      <c r="G728" s="128" t="str">
        <f t="shared" ca="1" si="20"/>
        <v/>
      </c>
    </row>
    <row r="729" spans="2:7" ht="19.5" customHeight="1" outlineLevel="1">
      <c r="B729" s="116"/>
      <c r="C729" s="30"/>
      <c r="D729" s="21"/>
      <c r="E729" s="23"/>
      <c r="F729" s="24"/>
      <c r="G729" s="128" t="str">
        <f t="shared" ca="1" si="20"/>
        <v/>
      </c>
    </row>
    <row r="730" spans="2:7" ht="19.5" customHeight="1" outlineLevel="1">
      <c r="B730" s="116"/>
      <c r="C730" s="30"/>
      <c r="D730" s="21"/>
      <c r="E730" s="23"/>
      <c r="F730" s="24"/>
      <c r="G730" s="128" t="str">
        <f t="shared" ca="1" si="20"/>
        <v/>
      </c>
    </row>
    <row r="731" spans="2:7" ht="19.5" customHeight="1" outlineLevel="1">
      <c r="B731" s="116"/>
      <c r="C731" s="30"/>
      <c r="D731" s="21"/>
      <c r="E731" s="23"/>
      <c r="F731" s="24"/>
      <c r="G731" s="128" t="str">
        <f t="shared" ca="1" si="20"/>
        <v/>
      </c>
    </row>
    <row r="732" spans="2:7" ht="19.5" customHeight="1" outlineLevel="1">
      <c r="B732" s="116"/>
      <c r="C732" s="30"/>
      <c r="D732" s="21"/>
      <c r="E732" s="23"/>
      <c r="F732" s="24"/>
      <c r="G732" s="128" t="str">
        <f t="shared" ca="1" si="20"/>
        <v/>
      </c>
    </row>
    <row r="733" spans="2:7" ht="19.5" customHeight="1" outlineLevel="1">
      <c r="B733" s="116"/>
      <c r="C733" s="30"/>
      <c r="D733" s="21"/>
      <c r="E733" s="23"/>
      <c r="F733" s="24"/>
      <c r="G733" s="128" t="str">
        <f t="shared" ca="1" si="20"/>
        <v/>
      </c>
    </row>
    <row r="734" spans="2:7" ht="19.5" customHeight="1" outlineLevel="1">
      <c r="B734" s="116"/>
      <c r="C734" s="30"/>
      <c r="D734" s="21"/>
      <c r="E734" s="23"/>
      <c r="F734" s="24"/>
      <c r="G734" s="128" t="str">
        <f t="shared" ca="1" si="20"/>
        <v/>
      </c>
    </row>
    <row r="735" spans="2:7" ht="19.5" customHeight="1" outlineLevel="1">
      <c r="B735" s="116"/>
      <c r="C735" s="30"/>
      <c r="D735" s="21"/>
      <c r="E735" s="23"/>
      <c r="F735" s="24"/>
      <c r="G735" s="128" t="str">
        <f t="shared" ca="1" si="20"/>
        <v/>
      </c>
    </row>
    <row r="736" spans="2:7" ht="19.5" customHeight="1" outlineLevel="1">
      <c r="B736" s="116"/>
      <c r="C736" s="30"/>
      <c r="D736" s="21"/>
      <c r="E736" s="23"/>
      <c r="F736" s="24"/>
      <c r="G736" s="128" t="str">
        <f t="shared" ca="1" si="20"/>
        <v/>
      </c>
    </row>
    <row r="737" spans="2:7" ht="19.5" customHeight="1" outlineLevel="1">
      <c r="B737" s="116"/>
      <c r="C737" s="30"/>
      <c r="D737" s="21"/>
      <c r="E737" s="23"/>
      <c r="F737" s="24"/>
      <c r="G737" s="128" t="str">
        <f t="shared" ca="1" si="20"/>
        <v/>
      </c>
    </row>
    <row r="738" spans="2:7" ht="19.5" customHeight="1" outlineLevel="1">
      <c r="B738" s="116"/>
      <c r="C738" s="30"/>
      <c r="D738" s="21"/>
      <c r="E738" s="23"/>
      <c r="F738" s="24"/>
      <c r="G738" s="128" t="str">
        <f t="shared" ca="1" si="20"/>
        <v/>
      </c>
    </row>
    <row r="739" spans="2:7" ht="19.5" customHeight="1" outlineLevel="1">
      <c r="B739" s="116"/>
      <c r="C739" s="30"/>
      <c r="D739" s="21"/>
      <c r="E739" s="23"/>
      <c r="F739" s="24"/>
      <c r="G739" s="128" t="str">
        <f t="shared" ca="1" si="20"/>
        <v/>
      </c>
    </row>
    <row r="740" spans="2:7" ht="19.5" customHeight="1">
      <c r="B740" s="32"/>
      <c r="C740" s="33" t="s">
        <v>12</v>
      </c>
      <c r="D740" s="21"/>
      <c r="E740" s="35">
        <f>SUM(E558:E739)</f>
        <v>6000</v>
      </c>
      <c r="F740" s="35"/>
      <c r="G740" s="128" t="str">
        <f t="shared" ca="1" si="20"/>
        <v/>
      </c>
    </row>
    <row r="741" spans="2:7" ht="19.5" customHeight="1">
      <c r="B741" s="132" t="s">
        <v>4</v>
      </c>
      <c r="C741" s="133"/>
      <c r="D741" s="133"/>
      <c r="E741" s="133"/>
      <c r="F741" s="133"/>
      <c r="G741" s="134"/>
    </row>
    <row r="742" spans="2:7" ht="19.5" customHeight="1" outlineLevel="1">
      <c r="B742" s="116">
        <v>40948</v>
      </c>
      <c r="C742" s="20" t="s">
        <v>106</v>
      </c>
      <c r="D742" s="21" t="s">
        <v>89</v>
      </c>
      <c r="E742" s="23">
        <v>500</v>
      </c>
      <c r="F742" s="24" t="s">
        <v>71</v>
      </c>
      <c r="G742" s="128" t="str">
        <f t="shared" ref="G742:G773" ca="1" si="21">IF(ISBLANK(B742),"",IF(TRIM(UPPER(F742))&lt;&gt;"Pago",IF(B742-TODAY()&lt;0,"Conta vencida",IF(B742-TODAY()&lt;8,"Perto de vencer","")),"Já paga"))</f>
        <v>Já paga</v>
      </c>
    </row>
    <row r="743" spans="2:7" ht="19.5" customHeight="1" outlineLevel="1">
      <c r="B743" s="116">
        <v>40948</v>
      </c>
      <c r="C743" s="27" t="s">
        <v>105</v>
      </c>
      <c r="D743" s="21" t="s">
        <v>92</v>
      </c>
      <c r="E743" s="23">
        <v>2000</v>
      </c>
      <c r="F743" s="24" t="s">
        <v>71</v>
      </c>
      <c r="G743" s="128" t="str">
        <f t="shared" ca="1" si="21"/>
        <v>Já paga</v>
      </c>
    </row>
    <row r="744" spans="2:7" ht="19.5" customHeight="1" outlineLevel="1">
      <c r="B744" s="116">
        <v>40948</v>
      </c>
      <c r="C744" s="27" t="s">
        <v>107</v>
      </c>
      <c r="D744" s="21" t="s">
        <v>93</v>
      </c>
      <c r="E744" s="23">
        <v>500</v>
      </c>
      <c r="F744" s="24" t="s">
        <v>71</v>
      </c>
      <c r="G744" s="128" t="str">
        <f t="shared" ca="1" si="21"/>
        <v>Já paga</v>
      </c>
    </row>
    <row r="745" spans="2:7" ht="19.5" customHeight="1" outlineLevel="1">
      <c r="B745" s="119">
        <v>40948</v>
      </c>
      <c r="C745" s="27" t="s">
        <v>98</v>
      </c>
      <c r="D745" s="21" t="s">
        <v>98</v>
      </c>
      <c r="E745" s="23">
        <v>2000</v>
      </c>
      <c r="F745" s="24" t="s">
        <v>71</v>
      </c>
      <c r="G745" s="128" t="str">
        <f t="shared" ca="1" si="21"/>
        <v>Já paga</v>
      </c>
    </row>
    <row r="746" spans="2:7" ht="19.5" customHeight="1" outlineLevel="1">
      <c r="B746" s="120">
        <v>40948</v>
      </c>
      <c r="C746" s="27" t="s">
        <v>108</v>
      </c>
      <c r="D746" s="21" t="s">
        <v>102</v>
      </c>
      <c r="E746" s="23">
        <v>1000</v>
      </c>
      <c r="F746" s="24" t="s">
        <v>38</v>
      </c>
      <c r="G746" s="128" t="str">
        <f t="shared" ca="1" si="21"/>
        <v>Conta vencida</v>
      </c>
    </row>
    <row r="747" spans="2:7" ht="19.5" customHeight="1" outlineLevel="1">
      <c r="B747" s="116"/>
      <c r="C747" s="27"/>
      <c r="D747" s="21"/>
      <c r="E747" s="23"/>
      <c r="F747" s="24"/>
      <c r="G747" s="128" t="str">
        <f t="shared" ca="1" si="21"/>
        <v/>
      </c>
    </row>
    <row r="748" spans="2:7" ht="19.5" customHeight="1" outlineLevel="1">
      <c r="B748" s="116"/>
      <c r="C748" s="27"/>
      <c r="D748" s="21"/>
      <c r="E748" s="23"/>
      <c r="F748" s="24"/>
      <c r="G748" s="128" t="str">
        <f t="shared" ca="1" si="21"/>
        <v/>
      </c>
    </row>
    <row r="749" spans="2:7" ht="19.5" customHeight="1" outlineLevel="1">
      <c r="B749" s="116"/>
      <c r="C749" s="27"/>
      <c r="D749" s="21"/>
      <c r="E749" s="23"/>
      <c r="F749" s="24"/>
      <c r="G749" s="128" t="str">
        <f t="shared" ca="1" si="21"/>
        <v/>
      </c>
    </row>
    <row r="750" spans="2:7" ht="19.5" customHeight="1" outlineLevel="1">
      <c r="B750" s="116"/>
      <c r="C750" s="27"/>
      <c r="D750" s="21"/>
      <c r="E750" s="23"/>
      <c r="F750" s="24"/>
      <c r="G750" s="128" t="str">
        <f t="shared" ca="1" si="21"/>
        <v/>
      </c>
    </row>
    <row r="751" spans="2:7" ht="19.5" customHeight="1" outlineLevel="1">
      <c r="B751" s="116"/>
      <c r="C751" s="27"/>
      <c r="D751" s="21"/>
      <c r="E751" s="23"/>
      <c r="F751" s="24"/>
      <c r="G751" s="128" t="str">
        <f t="shared" ca="1" si="21"/>
        <v/>
      </c>
    </row>
    <row r="752" spans="2:7" ht="19.5" customHeight="1" outlineLevel="1">
      <c r="B752" s="116"/>
      <c r="C752" s="27"/>
      <c r="D752" s="21"/>
      <c r="E752" s="23"/>
      <c r="F752" s="24"/>
      <c r="G752" s="128" t="str">
        <f t="shared" ca="1" si="21"/>
        <v/>
      </c>
    </row>
    <row r="753" spans="2:7" ht="19.5" customHeight="1" outlineLevel="1">
      <c r="B753" s="116"/>
      <c r="C753" s="27"/>
      <c r="D753" s="21"/>
      <c r="E753" s="23"/>
      <c r="F753" s="24"/>
      <c r="G753" s="128" t="str">
        <f t="shared" ca="1" si="21"/>
        <v/>
      </c>
    </row>
    <row r="754" spans="2:7" ht="19.5" customHeight="1" outlineLevel="1">
      <c r="B754" s="116"/>
      <c r="C754" s="27"/>
      <c r="D754" s="21"/>
      <c r="E754" s="23"/>
      <c r="F754" s="24"/>
      <c r="G754" s="128" t="str">
        <f t="shared" ca="1" si="21"/>
        <v/>
      </c>
    </row>
    <row r="755" spans="2:7" ht="19.5" customHeight="1" outlineLevel="1">
      <c r="B755" s="116"/>
      <c r="C755" s="27"/>
      <c r="D755" s="21"/>
      <c r="E755" s="23"/>
      <c r="F755" s="24"/>
      <c r="G755" s="128" t="str">
        <f t="shared" ca="1" si="21"/>
        <v/>
      </c>
    </row>
    <row r="756" spans="2:7" ht="19.5" customHeight="1" outlineLevel="1">
      <c r="B756" s="116"/>
      <c r="C756" s="27"/>
      <c r="D756" s="21"/>
      <c r="E756" s="23"/>
      <c r="F756" s="24"/>
      <c r="G756" s="128" t="str">
        <f t="shared" ca="1" si="21"/>
        <v/>
      </c>
    </row>
    <row r="757" spans="2:7" ht="19.5" customHeight="1" outlineLevel="1">
      <c r="B757" s="116"/>
      <c r="C757" s="27"/>
      <c r="D757" s="21"/>
      <c r="E757" s="23"/>
      <c r="F757" s="24"/>
      <c r="G757" s="128" t="str">
        <f t="shared" ca="1" si="21"/>
        <v/>
      </c>
    </row>
    <row r="758" spans="2:7" ht="19.5" customHeight="1" outlineLevel="1">
      <c r="B758" s="116"/>
      <c r="C758" s="27"/>
      <c r="D758" s="21"/>
      <c r="E758" s="23"/>
      <c r="F758" s="24"/>
      <c r="G758" s="128" t="str">
        <f t="shared" ca="1" si="21"/>
        <v/>
      </c>
    </row>
    <row r="759" spans="2:7" ht="19.5" customHeight="1" outlineLevel="1">
      <c r="B759" s="116"/>
      <c r="C759" s="27"/>
      <c r="D759" s="21"/>
      <c r="E759" s="23"/>
      <c r="F759" s="24"/>
      <c r="G759" s="128" t="str">
        <f t="shared" ca="1" si="21"/>
        <v/>
      </c>
    </row>
    <row r="760" spans="2:7" ht="19.5" customHeight="1" outlineLevel="1">
      <c r="B760" s="116"/>
      <c r="C760" s="27"/>
      <c r="D760" s="21"/>
      <c r="E760" s="23"/>
      <c r="F760" s="24"/>
      <c r="G760" s="128" t="str">
        <f t="shared" ca="1" si="21"/>
        <v/>
      </c>
    </row>
    <row r="761" spans="2:7" ht="19.5" customHeight="1" outlineLevel="1">
      <c r="B761" s="116"/>
      <c r="C761" s="27"/>
      <c r="D761" s="21"/>
      <c r="E761" s="23"/>
      <c r="F761" s="24"/>
      <c r="G761" s="128" t="str">
        <f t="shared" ca="1" si="21"/>
        <v/>
      </c>
    </row>
    <row r="762" spans="2:7" ht="19.5" customHeight="1" outlineLevel="1">
      <c r="B762" s="116"/>
      <c r="C762" s="27"/>
      <c r="D762" s="21"/>
      <c r="E762" s="23"/>
      <c r="F762" s="24"/>
      <c r="G762" s="128" t="str">
        <f t="shared" ca="1" si="21"/>
        <v/>
      </c>
    </row>
    <row r="763" spans="2:7" ht="19.5" customHeight="1" outlineLevel="1">
      <c r="B763" s="116"/>
      <c r="C763" s="27"/>
      <c r="D763" s="21"/>
      <c r="E763" s="23"/>
      <c r="F763" s="24"/>
      <c r="G763" s="128" t="str">
        <f t="shared" ca="1" si="21"/>
        <v/>
      </c>
    </row>
    <row r="764" spans="2:7" ht="19.5" customHeight="1" outlineLevel="1">
      <c r="B764" s="116"/>
      <c r="C764" s="27"/>
      <c r="D764" s="21"/>
      <c r="E764" s="23"/>
      <c r="F764" s="24"/>
      <c r="G764" s="128" t="str">
        <f t="shared" ca="1" si="21"/>
        <v/>
      </c>
    </row>
    <row r="765" spans="2:7" ht="19.5" customHeight="1" outlineLevel="1">
      <c r="B765" s="116"/>
      <c r="C765" s="27"/>
      <c r="D765" s="21"/>
      <c r="E765" s="23"/>
      <c r="F765" s="24"/>
      <c r="G765" s="128" t="str">
        <f t="shared" ca="1" si="21"/>
        <v/>
      </c>
    </row>
    <row r="766" spans="2:7" ht="19.5" customHeight="1" outlineLevel="1">
      <c r="B766" s="116"/>
      <c r="C766" s="27"/>
      <c r="D766" s="21"/>
      <c r="E766" s="23"/>
      <c r="F766" s="24"/>
      <c r="G766" s="128" t="str">
        <f t="shared" ca="1" si="21"/>
        <v/>
      </c>
    </row>
    <row r="767" spans="2:7" ht="19.5" customHeight="1" outlineLevel="1">
      <c r="B767" s="116"/>
      <c r="C767" s="27"/>
      <c r="D767" s="21"/>
      <c r="E767" s="23"/>
      <c r="F767" s="24"/>
      <c r="G767" s="128" t="str">
        <f t="shared" ca="1" si="21"/>
        <v/>
      </c>
    </row>
    <row r="768" spans="2:7" ht="19.5" customHeight="1" outlineLevel="1">
      <c r="B768" s="116"/>
      <c r="C768" s="27"/>
      <c r="D768" s="21"/>
      <c r="E768" s="23"/>
      <c r="F768" s="24"/>
      <c r="G768" s="128" t="str">
        <f t="shared" ca="1" si="21"/>
        <v/>
      </c>
    </row>
    <row r="769" spans="2:7" ht="19.5" customHeight="1" outlineLevel="1">
      <c r="B769" s="116"/>
      <c r="C769" s="27"/>
      <c r="D769" s="21"/>
      <c r="E769" s="23"/>
      <c r="F769" s="24"/>
      <c r="G769" s="128" t="str">
        <f t="shared" ca="1" si="21"/>
        <v/>
      </c>
    </row>
    <row r="770" spans="2:7" ht="19.5" customHeight="1" outlineLevel="1">
      <c r="B770" s="116"/>
      <c r="C770" s="27"/>
      <c r="D770" s="21"/>
      <c r="E770" s="23"/>
      <c r="F770" s="24"/>
      <c r="G770" s="128" t="str">
        <f t="shared" ca="1" si="21"/>
        <v/>
      </c>
    </row>
    <row r="771" spans="2:7" ht="19.5" customHeight="1" outlineLevel="1">
      <c r="B771" s="116"/>
      <c r="C771" s="27"/>
      <c r="D771" s="21"/>
      <c r="E771" s="23"/>
      <c r="F771" s="24"/>
      <c r="G771" s="128" t="str">
        <f t="shared" ca="1" si="21"/>
        <v/>
      </c>
    </row>
    <row r="772" spans="2:7" ht="19.5" customHeight="1" outlineLevel="1">
      <c r="B772" s="116"/>
      <c r="C772" s="27"/>
      <c r="D772" s="21"/>
      <c r="E772" s="23"/>
      <c r="F772" s="24"/>
      <c r="G772" s="128" t="str">
        <f t="shared" ca="1" si="21"/>
        <v/>
      </c>
    </row>
    <row r="773" spans="2:7" ht="19.5" customHeight="1" outlineLevel="1">
      <c r="B773" s="116"/>
      <c r="C773" s="27"/>
      <c r="D773" s="21"/>
      <c r="E773" s="23"/>
      <c r="F773" s="24"/>
      <c r="G773" s="128" t="str">
        <f t="shared" ca="1" si="21"/>
        <v/>
      </c>
    </row>
    <row r="774" spans="2:7" ht="19.5" customHeight="1" outlineLevel="1">
      <c r="B774" s="116"/>
      <c r="C774" s="27"/>
      <c r="D774" s="21"/>
      <c r="E774" s="23"/>
      <c r="F774" s="24"/>
      <c r="G774" s="128" t="str">
        <f t="shared" ref="G774:G805" ca="1" si="22">IF(ISBLANK(B774),"",IF(TRIM(UPPER(F774))&lt;&gt;"Pago",IF(B774-TODAY()&lt;0,"Conta vencida",IF(B774-TODAY()&lt;8,"Perto de vencer","")),"Já paga"))</f>
        <v/>
      </c>
    </row>
    <row r="775" spans="2:7" ht="19.5" customHeight="1" outlineLevel="1">
      <c r="B775" s="116"/>
      <c r="C775" s="27"/>
      <c r="D775" s="21"/>
      <c r="E775" s="23"/>
      <c r="F775" s="24"/>
      <c r="G775" s="128" t="str">
        <f t="shared" ca="1" si="22"/>
        <v/>
      </c>
    </row>
    <row r="776" spans="2:7" ht="19.5" customHeight="1" outlineLevel="1">
      <c r="B776" s="116"/>
      <c r="C776" s="27"/>
      <c r="D776" s="21"/>
      <c r="E776" s="23"/>
      <c r="F776" s="24"/>
      <c r="G776" s="128" t="str">
        <f t="shared" ca="1" si="22"/>
        <v/>
      </c>
    </row>
    <row r="777" spans="2:7" ht="19.5" customHeight="1" outlineLevel="1">
      <c r="B777" s="116"/>
      <c r="C777" s="27"/>
      <c r="D777" s="21"/>
      <c r="E777" s="23"/>
      <c r="F777" s="24"/>
      <c r="G777" s="128" t="str">
        <f t="shared" ca="1" si="22"/>
        <v/>
      </c>
    </row>
    <row r="778" spans="2:7" ht="19.5" customHeight="1" outlineLevel="1">
      <c r="B778" s="116"/>
      <c r="C778" s="27"/>
      <c r="D778" s="21"/>
      <c r="E778" s="23"/>
      <c r="F778" s="24"/>
      <c r="G778" s="128" t="str">
        <f t="shared" ca="1" si="22"/>
        <v/>
      </c>
    </row>
    <row r="779" spans="2:7" ht="19.5" customHeight="1" outlineLevel="1">
      <c r="B779" s="116"/>
      <c r="C779" s="27"/>
      <c r="D779" s="21"/>
      <c r="E779" s="23"/>
      <c r="F779" s="24"/>
      <c r="G779" s="128" t="str">
        <f t="shared" ca="1" si="22"/>
        <v/>
      </c>
    </row>
    <row r="780" spans="2:7" ht="19.5" customHeight="1" outlineLevel="1">
      <c r="B780" s="116"/>
      <c r="C780" s="27"/>
      <c r="D780" s="21"/>
      <c r="E780" s="23"/>
      <c r="F780" s="24"/>
      <c r="G780" s="128" t="str">
        <f t="shared" ca="1" si="22"/>
        <v/>
      </c>
    </row>
    <row r="781" spans="2:7" ht="19.5" customHeight="1" outlineLevel="1">
      <c r="B781" s="116"/>
      <c r="C781" s="27"/>
      <c r="D781" s="21"/>
      <c r="E781" s="23"/>
      <c r="F781" s="24"/>
      <c r="G781" s="128" t="str">
        <f t="shared" ca="1" si="22"/>
        <v/>
      </c>
    </row>
    <row r="782" spans="2:7" ht="19.5" customHeight="1" outlineLevel="1">
      <c r="B782" s="116"/>
      <c r="C782" s="27"/>
      <c r="D782" s="21"/>
      <c r="E782" s="23"/>
      <c r="F782" s="24"/>
      <c r="G782" s="128" t="str">
        <f t="shared" ca="1" si="22"/>
        <v/>
      </c>
    </row>
    <row r="783" spans="2:7" ht="19.5" customHeight="1" outlineLevel="1">
      <c r="B783" s="116"/>
      <c r="C783" s="27"/>
      <c r="D783" s="21"/>
      <c r="E783" s="23"/>
      <c r="F783" s="24"/>
      <c r="G783" s="128" t="str">
        <f t="shared" ca="1" si="22"/>
        <v/>
      </c>
    </row>
    <row r="784" spans="2:7" ht="19.5" customHeight="1" outlineLevel="1">
      <c r="B784" s="116"/>
      <c r="C784" s="27"/>
      <c r="D784" s="21"/>
      <c r="E784" s="23"/>
      <c r="F784" s="24"/>
      <c r="G784" s="128" t="str">
        <f t="shared" ca="1" si="22"/>
        <v/>
      </c>
    </row>
    <row r="785" spans="2:7" ht="19.5" customHeight="1" outlineLevel="1">
      <c r="B785" s="116"/>
      <c r="C785" s="27"/>
      <c r="D785" s="21"/>
      <c r="E785" s="23"/>
      <c r="F785" s="24"/>
      <c r="G785" s="128" t="str">
        <f t="shared" ca="1" si="22"/>
        <v/>
      </c>
    </row>
    <row r="786" spans="2:7" ht="19.5" customHeight="1" outlineLevel="1">
      <c r="B786" s="116"/>
      <c r="C786" s="27"/>
      <c r="D786" s="21"/>
      <c r="E786" s="23"/>
      <c r="F786" s="24"/>
      <c r="G786" s="128" t="str">
        <f t="shared" ca="1" si="22"/>
        <v/>
      </c>
    </row>
    <row r="787" spans="2:7" ht="19.5" customHeight="1" outlineLevel="1">
      <c r="B787" s="116"/>
      <c r="C787" s="27"/>
      <c r="D787" s="21"/>
      <c r="E787" s="23"/>
      <c r="F787" s="24"/>
      <c r="G787" s="128" t="str">
        <f t="shared" ca="1" si="22"/>
        <v/>
      </c>
    </row>
    <row r="788" spans="2:7" ht="19.5" customHeight="1" outlineLevel="1">
      <c r="B788" s="116"/>
      <c r="C788" s="27"/>
      <c r="D788" s="21"/>
      <c r="E788" s="23"/>
      <c r="F788" s="24"/>
      <c r="G788" s="128" t="str">
        <f t="shared" ca="1" si="22"/>
        <v/>
      </c>
    </row>
    <row r="789" spans="2:7" ht="19.5" customHeight="1" outlineLevel="1">
      <c r="B789" s="116"/>
      <c r="C789" s="27"/>
      <c r="D789" s="21"/>
      <c r="E789" s="23"/>
      <c r="F789" s="24"/>
      <c r="G789" s="128" t="str">
        <f t="shared" ca="1" si="22"/>
        <v/>
      </c>
    </row>
    <row r="790" spans="2:7" ht="19.5" customHeight="1" outlineLevel="1">
      <c r="B790" s="116"/>
      <c r="C790" s="27"/>
      <c r="D790" s="21"/>
      <c r="E790" s="23"/>
      <c r="F790" s="24"/>
      <c r="G790" s="128" t="str">
        <f t="shared" ca="1" si="22"/>
        <v/>
      </c>
    </row>
    <row r="791" spans="2:7" ht="19.5" customHeight="1" outlineLevel="1">
      <c r="B791" s="116"/>
      <c r="C791" s="27"/>
      <c r="D791" s="21"/>
      <c r="E791" s="23"/>
      <c r="F791" s="24"/>
      <c r="G791" s="128" t="str">
        <f t="shared" ca="1" si="22"/>
        <v/>
      </c>
    </row>
    <row r="792" spans="2:7" ht="19.5" customHeight="1" outlineLevel="1">
      <c r="B792" s="116"/>
      <c r="C792" s="27"/>
      <c r="D792" s="21"/>
      <c r="E792" s="23"/>
      <c r="F792" s="24"/>
      <c r="G792" s="128" t="str">
        <f t="shared" ca="1" si="22"/>
        <v/>
      </c>
    </row>
    <row r="793" spans="2:7" ht="19.5" customHeight="1" outlineLevel="1">
      <c r="B793" s="116"/>
      <c r="C793" s="27"/>
      <c r="D793" s="21"/>
      <c r="E793" s="23"/>
      <c r="F793" s="24"/>
      <c r="G793" s="128" t="str">
        <f t="shared" ca="1" si="22"/>
        <v/>
      </c>
    </row>
    <row r="794" spans="2:7" ht="19.5" customHeight="1" outlineLevel="1">
      <c r="B794" s="116"/>
      <c r="C794" s="27"/>
      <c r="D794" s="21"/>
      <c r="E794" s="23"/>
      <c r="F794" s="24"/>
      <c r="G794" s="128" t="str">
        <f t="shared" ca="1" si="22"/>
        <v/>
      </c>
    </row>
    <row r="795" spans="2:7" ht="19.5" customHeight="1" outlineLevel="1">
      <c r="B795" s="116"/>
      <c r="C795" s="27"/>
      <c r="D795" s="21"/>
      <c r="E795" s="23"/>
      <c r="F795" s="24"/>
      <c r="G795" s="128" t="str">
        <f t="shared" ca="1" si="22"/>
        <v/>
      </c>
    </row>
    <row r="796" spans="2:7" ht="19.5" customHeight="1" outlineLevel="1">
      <c r="B796" s="116"/>
      <c r="C796" s="27"/>
      <c r="D796" s="21"/>
      <c r="E796" s="23"/>
      <c r="F796" s="24"/>
      <c r="G796" s="128" t="str">
        <f t="shared" ca="1" si="22"/>
        <v/>
      </c>
    </row>
    <row r="797" spans="2:7" ht="19.5" customHeight="1" outlineLevel="1">
      <c r="B797" s="116"/>
      <c r="C797" s="27"/>
      <c r="D797" s="21"/>
      <c r="E797" s="23"/>
      <c r="F797" s="24"/>
      <c r="G797" s="128" t="str">
        <f t="shared" ca="1" si="22"/>
        <v/>
      </c>
    </row>
    <row r="798" spans="2:7" ht="19.5" customHeight="1" outlineLevel="1">
      <c r="B798" s="116"/>
      <c r="C798" s="27"/>
      <c r="D798" s="21"/>
      <c r="E798" s="23"/>
      <c r="F798" s="24"/>
      <c r="G798" s="128" t="str">
        <f t="shared" ca="1" si="22"/>
        <v/>
      </c>
    </row>
    <row r="799" spans="2:7" ht="19.5" customHeight="1" outlineLevel="1">
      <c r="B799" s="116"/>
      <c r="C799" s="27"/>
      <c r="D799" s="21"/>
      <c r="E799" s="23"/>
      <c r="F799" s="24"/>
      <c r="G799" s="128" t="str">
        <f t="shared" ca="1" si="22"/>
        <v/>
      </c>
    </row>
    <row r="800" spans="2:7" ht="19.5" customHeight="1" outlineLevel="1">
      <c r="B800" s="116"/>
      <c r="C800" s="27"/>
      <c r="D800" s="21"/>
      <c r="E800" s="23"/>
      <c r="F800" s="24"/>
      <c r="G800" s="128" t="str">
        <f t="shared" ca="1" si="22"/>
        <v/>
      </c>
    </row>
    <row r="801" spans="2:7" ht="19.5" customHeight="1" outlineLevel="1">
      <c r="B801" s="116"/>
      <c r="C801" s="27"/>
      <c r="D801" s="21"/>
      <c r="E801" s="23"/>
      <c r="F801" s="24"/>
      <c r="G801" s="128" t="str">
        <f t="shared" ca="1" si="22"/>
        <v/>
      </c>
    </row>
    <row r="802" spans="2:7" ht="19.5" customHeight="1" outlineLevel="1">
      <c r="B802" s="116"/>
      <c r="C802" s="27"/>
      <c r="D802" s="21"/>
      <c r="E802" s="23"/>
      <c r="F802" s="24"/>
      <c r="G802" s="128" t="str">
        <f t="shared" ca="1" si="22"/>
        <v/>
      </c>
    </row>
    <row r="803" spans="2:7" ht="19.5" customHeight="1" outlineLevel="1">
      <c r="B803" s="116"/>
      <c r="C803" s="27"/>
      <c r="D803" s="21"/>
      <c r="E803" s="23"/>
      <c r="F803" s="24"/>
      <c r="G803" s="128" t="str">
        <f t="shared" ca="1" si="22"/>
        <v/>
      </c>
    </row>
    <row r="804" spans="2:7" ht="19.5" customHeight="1" outlineLevel="1">
      <c r="B804" s="116"/>
      <c r="C804" s="27"/>
      <c r="D804" s="21"/>
      <c r="E804" s="23"/>
      <c r="F804" s="24"/>
      <c r="G804" s="128" t="str">
        <f t="shared" ca="1" si="22"/>
        <v/>
      </c>
    </row>
    <row r="805" spans="2:7" ht="19.5" customHeight="1" outlineLevel="1">
      <c r="B805" s="116"/>
      <c r="C805" s="27"/>
      <c r="D805" s="21"/>
      <c r="E805" s="23"/>
      <c r="F805" s="24"/>
      <c r="G805" s="128" t="str">
        <f t="shared" ca="1" si="22"/>
        <v/>
      </c>
    </row>
    <row r="806" spans="2:7" ht="19.5" customHeight="1" outlineLevel="1">
      <c r="B806" s="116"/>
      <c r="C806" s="27"/>
      <c r="D806" s="21"/>
      <c r="E806" s="23"/>
      <c r="F806" s="24"/>
      <c r="G806" s="128" t="str">
        <f t="shared" ref="G806:G837" ca="1" si="23">IF(ISBLANK(B806),"",IF(TRIM(UPPER(F806))&lt;&gt;"Pago",IF(B806-TODAY()&lt;0,"Conta vencida",IF(B806-TODAY()&lt;8,"Perto de vencer","")),"Já paga"))</f>
        <v/>
      </c>
    </row>
    <row r="807" spans="2:7" ht="19.5" customHeight="1" outlineLevel="1">
      <c r="B807" s="116"/>
      <c r="C807" s="27"/>
      <c r="D807" s="21"/>
      <c r="E807" s="23"/>
      <c r="F807" s="24"/>
      <c r="G807" s="128" t="str">
        <f t="shared" ca="1" si="23"/>
        <v/>
      </c>
    </row>
    <row r="808" spans="2:7" ht="19.5" customHeight="1" outlineLevel="1">
      <c r="B808" s="116"/>
      <c r="C808" s="27"/>
      <c r="D808" s="21"/>
      <c r="E808" s="23"/>
      <c r="F808" s="24"/>
      <c r="G808" s="128" t="str">
        <f t="shared" ca="1" si="23"/>
        <v/>
      </c>
    </row>
    <row r="809" spans="2:7" ht="19.5" customHeight="1" outlineLevel="1">
      <c r="B809" s="116"/>
      <c r="C809" s="27"/>
      <c r="D809" s="21"/>
      <c r="E809" s="23"/>
      <c r="F809" s="24"/>
      <c r="G809" s="128" t="str">
        <f t="shared" ca="1" si="23"/>
        <v/>
      </c>
    </row>
    <row r="810" spans="2:7" ht="19.5" customHeight="1" outlineLevel="1">
      <c r="B810" s="116"/>
      <c r="C810" s="27"/>
      <c r="D810" s="21"/>
      <c r="E810" s="23"/>
      <c r="F810" s="24"/>
      <c r="G810" s="128" t="str">
        <f t="shared" ca="1" si="23"/>
        <v/>
      </c>
    </row>
    <row r="811" spans="2:7" ht="19.5" customHeight="1" outlineLevel="1">
      <c r="B811" s="116"/>
      <c r="C811" s="27"/>
      <c r="D811" s="21"/>
      <c r="E811" s="23"/>
      <c r="F811" s="24"/>
      <c r="G811" s="128" t="str">
        <f t="shared" ca="1" si="23"/>
        <v/>
      </c>
    </row>
    <row r="812" spans="2:7" ht="19.5" customHeight="1" outlineLevel="1">
      <c r="B812" s="116"/>
      <c r="C812" s="27"/>
      <c r="D812" s="21"/>
      <c r="E812" s="23"/>
      <c r="F812" s="24"/>
      <c r="G812" s="128" t="str">
        <f t="shared" ca="1" si="23"/>
        <v/>
      </c>
    </row>
    <row r="813" spans="2:7" ht="19.5" customHeight="1" outlineLevel="1">
      <c r="B813" s="116"/>
      <c r="C813" s="27"/>
      <c r="D813" s="21"/>
      <c r="E813" s="23"/>
      <c r="F813" s="24"/>
      <c r="G813" s="128" t="str">
        <f t="shared" ca="1" si="23"/>
        <v/>
      </c>
    </row>
    <row r="814" spans="2:7" ht="19.5" customHeight="1" outlineLevel="1">
      <c r="B814" s="116"/>
      <c r="C814" s="27"/>
      <c r="D814" s="21"/>
      <c r="E814" s="23"/>
      <c r="F814" s="24"/>
      <c r="G814" s="128" t="str">
        <f t="shared" ca="1" si="23"/>
        <v/>
      </c>
    </row>
    <row r="815" spans="2:7" ht="19.5" customHeight="1" outlineLevel="1">
      <c r="B815" s="116"/>
      <c r="C815" s="27"/>
      <c r="D815" s="21"/>
      <c r="E815" s="23"/>
      <c r="F815" s="24"/>
      <c r="G815" s="128" t="str">
        <f t="shared" ca="1" si="23"/>
        <v/>
      </c>
    </row>
    <row r="816" spans="2:7" ht="19.5" customHeight="1" outlineLevel="1">
      <c r="B816" s="116"/>
      <c r="C816" s="27"/>
      <c r="D816" s="21"/>
      <c r="E816" s="23"/>
      <c r="F816" s="24"/>
      <c r="G816" s="128" t="str">
        <f t="shared" ca="1" si="23"/>
        <v/>
      </c>
    </row>
    <row r="817" spans="2:7" ht="19.5" customHeight="1" outlineLevel="1">
      <c r="B817" s="116"/>
      <c r="C817" s="27"/>
      <c r="D817" s="21"/>
      <c r="E817" s="23"/>
      <c r="F817" s="24"/>
      <c r="G817" s="128" t="str">
        <f t="shared" ca="1" si="23"/>
        <v/>
      </c>
    </row>
    <row r="818" spans="2:7" ht="19.5" customHeight="1" outlineLevel="1">
      <c r="B818" s="116"/>
      <c r="C818" s="27"/>
      <c r="D818" s="21"/>
      <c r="E818" s="23"/>
      <c r="F818" s="24"/>
      <c r="G818" s="128" t="str">
        <f t="shared" ca="1" si="23"/>
        <v/>
      </c>
    </row>
    <row r="819" spans="2:7" ht="19.5" customHeight="1" outlineLevel="1">
      <c r="B819" s="116"/>
      <c r="C819" s="27"/>
      <c r="D819" s="21"/>
      <c r="E819" s="23"/>
      <c r="F819" s="24"/>
      <c r="G819" s="128" t="str">
        <f t="shared" ca="1" si="23"/>
        <v/>
      </c>
    </row>
    <row r="820" spans="2:7" ht="19.5" customHeight="1" outlineLevel="1">
      <c r="B820" s="116"/>
      <c r="C820" s="27"/>
      <c r="D820" s="21"/>
      <c r="E820" s="23"/>
      <c r="F820" s="24"/>
      <c r="G820" s="128" t="str">
        <f t="shared" ca="1" si="23"/>
        <v/>
      </c>
    </row>
    <row r="821" spans="2:7" ht="19.5" customHeight="1" outlineLevel="1">
      <c r="B821" s="116"/>
      <c r="C821" s="27"/>
      <c r="D821" s="21"/>
      <c r="E821" s="23"/>
      <c r="F821" s="24"/>
      <c r="G821" s="128" t="str">
        <f t="shared" ca="1" si="23"/>
        <v/>
      </c>
    </row>
    <row r="822" spans="2:7" ht="19.5" customHeight="1" outlineLevel="1">
      <c r="B822" s="116"/>
      <c r="C822" s="27"/>
      <c r="D822" s="21"/>
      <c r="E822" s="23"/>
      <c r="F822" s="24"/>
      <c r="G822" s="128" t="str">
        <f t="shared" ca="1" si="23"/>
        <v/>
      </c>
    </row>
    <row r="823" spans="2:7" ht="19.5" customHeight="1" outlineLevel="1">
      <c r="B823" s="116"/>
      <c r="C823" s="27"/>
      <c r="D823" s="21"/>
      <c r="E823" s="23"/>
      <c r="F823" s="24"/>
      <c r="G823" s="128" t="str">
        <f t="shared" ca="1" si="23"/>
        <v/>
      </c>
    </row>
    <row r="824" spans="2:7" ht="19.5" customHeight="1" outlineLevel="1">
      <c r="B824" s="116"/>
      <c r="C824" s="27"/>
      <c r="D824" s="21"/>
      <c r="E824" s="23"/>
      <c r="F824" s="24"/>
      <c r="G824" s="128" t="str">
        <f t="shared" ca="1" si="23"/>
        <v/>
      </c>
    </row>
    <row r="825" spans="2:7" ht="19.5" customHeight="1" outlineLevel="1">
      <c r="B825" s="116"/>
      <c r="C825" s="27"/>
      <c r="D825" s="21"/>
      <c r="E825" s="23"/>
      <c r="F825" s="24"/>
      <c r="G825" s="128" t="str">
        <f t="shared" ca="1" si="23"/>
        <v/>
      </c>
    </row>
    <row r="826" spans="2:7" ht="19.5" customHeight="1" outlineLevel="1">
      <c r="B826" s="116"/>
      <c r="C826" s="27"/>
      <c r="D826" s="21"/>
      <c r="E826" s="23"/>
      <c r="F826" s="24"/>
      <c r="G826" s="128" t="str">
        <f t="shared" ca="1" si="23"/>
        <v/>
      </c>
    </row>
    <row r="827" spans="2:7" ht="19.5" customHeight="1" outlineLevel="1">
      <c r="B827" s="116"/>
      <c r="C827" s="27"/>
      <c r="D827" s="21"/>
      <c r="E827" s="23"/>
      <c r="F827" s="24"/>
      <c r="G827" s="128" t="str">
        <f t="shared" ca="1" si="23"/>
        <v/>
      </c>
    </row>
    <row r="828" spans="2:7" ht="19.5" customHeight="1" outlineLevel="1">
      <c r="B828" s="116"/>
      <c r="C828" s="27"/>
      <c r="D828" s="21"/>
      <c r="E828" s="23"/>
      <c r="F828" s="24"/>
      <c r="G828" s="128" t="str">
        <f t="shared" ca="1" si="23"/>
        <v/>
      </c>
    </row>
    <row r="829" spans="2:7" ht="19.5" customHeight="1" outlineLevel="1">
      <c r="B829" s="116"/>
      <c r="C829" s="27"/>
      <c r="D829" s="21"/>
      <c r="E829" s="23"/>
      <c r="F829" s="24"/>
      <c r="G829" s="128" t="str">
        <f t="shared" ca="1" si="23"/>
        <v/>
      </c>
    </row>
    <row r="830" spans="2:7" ht="19.5" customHeight="1" outlineLevel="1">
      <c r="B830" s="116"/>
      <c r="C830" s="27"/>
      <c r="D830" s="21"/>
      <c r="E830" s="23"/>
      <c r="F830" s="24"/>
      <c r="G830" s="128" t="str">
        <f t="shared" ca="1" si="23"/>
        <v/>
      </c>
    </row>
    <row r="831" spans="2:7" ht="19.5" customHeight="1" outlineLevel="1">
      <c r="B831" s="116"/>
      <c r="C831" s="27"/>
      <c r="D831" s="21"/>
      <c r="E831" s="23"/>
      <c r="F831" s="24"/>
      <c r="G831" s="128" t="str">
        <f t="shared" ca="1" si="23"/>
        <v/>
      </c>
    </row>
    <row r="832" spans="2:7" ht="19.5" customHeight="1" outlineLevel="1">
      <c r="B832" s="116"/>
      <c r="C832" s="27"/>
      <c r="D832" s="21"/>
      <c r="E832" s="23"/>
      <c r="F832" s="24"/>
      <c r="G832" s="128" t="str">
        <f t="shared" ca="1" si="23"/>
        <v/>
      </c>
    </row>
    <row r="833" spans="2:7" ht="19.5" customHeight="1" outlineLevel="1">
      <c r="B833" s="116"/>
      <c r="C833" s="27"/>
      <c r="D833" s="21"/>
      <c r="E833" s="23"/>
      <c r="F833" s="24"/>
      <c r="G833" s="128" t="str">
        <f t="shared" ca="1" si="23"/>
        <v/>
      </c>
    </row>
    <row r="834" spans="2:7" ht="19.5" customHeight="1" outlineLevel="1">
      <c r="B834" s="116"/>
      <c r="C834" s="20"/>
      <c r="D834" s="21"/>
      <c r="E834" s="22"/>
      <c r="F834" s="24"/>
      <c r="G834" s="128" t="str">
        <f t="shared" ca="1" si="23"/>
        <v/>
      </c>
    </row>
    <row r="835" spans="2:7" ht="19.5" customHeight="1" outlineLevel="1">
      <c r="B835" s="116"/>
      <c r="C835" s="20"/>
      <c r="D835" s="21"/>
      <c r="E835" s="22"/>
      <c r="F835" s="24"/>
      <c r="G835" s="128" t="str">
        <f t="shared" ca="1" si="23"/>
        <v/>
      </c>
    </row>
    <row r="836" spans="2:7" ht="19.5" customHeight="1" outlineLevel="1">
      <c r="B836" s="116"/>
      <c r="C836" s="20"/>
      <c r="D836" s="21"/>
      <c r="E836" s="22"/>
      <c r="F836" s="24"/>
      <c r="G836" s="128" t="str">
        <f t="shared" ca="1" si="23"/>
        <v/>
      </c>
    </row>
    <row r="837" spans="2:7" ht="19.5" customHeight="1" outlineLevel="1">
      <c r="B837" s="116"/>
      <c r="C837" s="20"/>
      <c r="D837" s="21"/>
      <c r="E837" s="22"/>
      <c r="F837" s="24"/>
      <c r="G837" s="128" t="str">
        <f t="shared" ca="1" si="23"/>
        <v/>
      </c>
    </row>
    <row r="838" spans="2:7" ht="19.5" customHeight="1" outlineLevel="1">
      <c r="B838" s="116"/>
      <c r="C838" s="20"/>
      <c r="D838" s="21"/>
      <c r="E838" s="22"/>
      <c r="F838" s="24"/>
      <c r="G838" s="128" t="str">
        <f t="shared" ref="G838:G869" ca="1" si="24">IF(ISBLANK(B838),"",IF(TRIM(UPPER(F838))&lt;&gt;"Pago",IF(B838-TODAY()&lt;0,"Conta vencida",IF(B838-TODAY()&lt;8,"Perto de vencer","")),"Já paga"))</f>
        <v/>
      </c>
    </row>
    <row r="839" spans="2:7" ht="19.5" customHeight="1" outlineLevel="1">
      <c r="B839" s="116"/>
      <c r="C839" s="20"/>
      <c r="D839" s="21"/>
      <c r="E839" s="23"/>
      <c r="F839" s="24"/>
      <c r="G839" s="128" t="str">
        <f t="shared" ca="1" si="24"/>
        <v/>
      </c>
    </row>
    <row r="840" spans="2:7" ht="19.5" customHeight="1" outlineLevel="1">
      <c r="B840" s="116"/>
      <c r="C840" s="20"/>
      <c r="D840" s="21"/>
      <c r="E840" s="22"/>
      <c r="F840" s="24"/>
      <c r="G840" s="128" t="str">
        <f t="shared" ca="1" si="24"/>
        <v/>
      </c>
    </row>
    <row r="841" spans="2:7" ht="19.5" customHeight="1" outlineLevel="1">
      <c r="B841" s="116"/>
      <c r="C841" s="20"/>
      <c r="D841" s="21"/>
      <c r="E841" s="22"/>
      <c r="F841" s="24"/>
      <c r="G841" s="128" t="str">
        <f t="shared" ca="1" si="24"/>
        <v/>
      </c>
    </row>
    <row r="842" spans="2:7" ht="19.5" customHeight="1" outlineLevel="1">
      <c r="B842" s="116"/>
      <c r="C842" s="20"/>
      <c r="D842" s="21"/>
      <c r="E842" s="22"/>
      <c r="F842" s="24"/>
      <c r="G842" s="128" t="str">
        <f t="shared" ca="1" si="24"/>
        <v/>
      </c>
    </row>
    <row r="843" spans="2:7" ht="19.5" customHeight="1" outlineLevel="1">
      <c r="B843" s="116"/>
      <c r="C843" s="20"/>
      <c r="D843" s="21"/>
      <c r="E843" s="22"/>
      <c r="F843" s="24"/>
      <c r="G843" s="128" t="str">
        <f t="shared" ca="1" si="24"/>
        <v/>
      </c>
    </row>
    <row r="844" spans="2:7" ht="19.5" customHeight="1" outlineLevel="1">
      <c r="B844" s="116"/>
      <c r="C844" s="20"/>
      <c r="D844" s="21"/>
      <c r="E844" s="22"/>
      <c r="F844" s="24"/>
      <c r="G844" s="128" t="str">
        <f t="shared" ca="1" si="24"/>
        <v/>
      </c>
    </row>
    <row r="845" spans="2:7" ht="19.5" customHeight="1" outlineLevel="1">
      <c r="B845" s="116"/>
      <c r="C845" s="20"/>
      <c r="D845" s="21"/>
      <c r="E845" s="22"/>
      <c r="F845" s="24"/>
      <c r="G845" s="128" t="str">
        <f t="shared" ca="1" si="24"/>
        <v/>
      </c>
    </row>
    <row r="846" spans="2:7" ht="19.5" customHeight="1" outlineLevel="1">
      <c r="B846" s="116"/>
      <c r="C846" s="20"/>
      <c r="D846" s="21"/>
      <c r="E846" s="22"/>
      <c r="F846" s="24"/>
      <c r="G846" s="128" t="str">
        <f t="shared" ca="1" si="24"/>
        <v/>
      </c>
    </row>
    <row r="847" spans="2:7" ht="19.5" customHeight="1" outlineLevel="1">
      <c r="B847" s="116"/>
      <c r="C847" s="20"/>
      <c r="D847" s="21"/>
      <c r="E847" s="22"/>
      <c r="F847" s="24"/>
      <c r="G847" s="128" t="str">
        <f t="shared" ca="1" si="24"/>
        <v/>
      </c>
    </row>
    <row r="848" spans="2:7" ht="19.5" customHeight="1" outlineLevel="1">
      <c r="B848" s="116"/>
      <c r="C848" s="20"/>
      <c r="D848" s="21"/>
      <c r="E848" s="22"/>
      <c r="F848" s="24"/>
      <c r="G848" s="128" t="str">
        <f t="shared" ca="1" si="24"/>
        <v/>
      </c>
    </row>
    <row r="849" spans="2:7" ht="19.5" customHeight="1" outlineLevel="1">
      <c r="B849" s="116"/>
      <c r="C849" s="20"/>
      <c r="D849" s="21"/>
      <c r="E849" s="22"/>
      <c r="F849" s="24"/>
      <c r="G849" s="128" t="str">
        <f t="shared" ca="1" si="24"/>
        <v/>
      </c>
    </row>
    <row r="850" spans="2:7" ht="19.5" customHeight="1" outlineLevel="1">
      <c r="B850" s="116"/>
      <c r="C850" s="20"/>
      <c r="D850" s="21"/>
      <c r="E850" s="22"/>
      <c r="F850" s="24"/>
      <c r="G850" s="128" t="str">
        <f t="shared" ca="1" si="24"/>
        <v/>
      </c>
    </row>
    <row r="851" spans="2:7" ht="19.5" customHeight="1" outlineLevel="1">
      <c r="B851" s="116"/>
      <c r="C851" s="20"/>
      <c r="D851" s="21"/>
      <c r="E851" s="22"/>
      <c r="F851" s="24"/>
      <c r="G851" s="128" t="str">
        <f t="shared" ca="1" si="24"/>
        <v/>
      </c>
    </row>
    <row r="852" spans="2:7" ht="19.5" customHeight="1" outlineLevel="1">
      <c r="B852" s="116"/>
      <c r="C852" s="20"/>
      <c r="D852" s="21"/>
      <c r="E852" s="22"/>
      <c r="F852" s="24"/>
      <c r="G852" s="128" t="str">
        <f t="shared" ca="1" si="24"/>
        <v/>
      </c>
    </row>
    <row r="853" spans="2:7" ht="19.5" customHeight="1" outlineLevel="1">
      <c r="B853" s="116"/>
      <c r="C853" s="20"/>
      <c r="D853" s="21"/>
      <c r="E853" s="22"/>
      <c r="F853" s="24"/>
      <c r="G853" s="128" t="str">
        <f t="shared" ca="1" si="24"/>
        <v/>
      </c>
    </row>
    <row r="854" spans="2:7" ht="19.5" customHeight="1" outlineLevel="1">
      <c r="B854" s="116"/>
      <c r="C854" s="20"/>
      <c r="D854" s="21"/>
      <c r="E854" s="22"/>
      <c r="F854" s="24"/>
      <c r="G854" s="128" t="str">
        <f t="shared" ca="1" si="24"/>
        <v/>
      </c>
    </row>
    <row r="855" spans="2:7" ht="19.5" customHeight="1" outlineLevel="1">
      <c r="B855" s="116"/>
      <c r="C855" s="20"/>
      <c r="D855" s="21"/>
      <c r="E855" s="22"/>
      <c r="F855" s="24"/>
      <c r="G855" s="128" t="str">
        <f t="shared" ca="1" si="24"/>
        <v/>
      </c>
    </row>
    <row r="856" spans="2:7" ht="19.5" customHeight="1" outlineLevel="1">
      <c r="B856" s="116"/>
      <c r="C856" s="20"/>
      <c r="D856" s="21"/>
      <c r="E856" s="22"/>
      <c r="F856" s="24"/>
      <c r="G856" s="128" t="str">
        <f t="shared" ca="1" si="24"/>
        <v/>
      </c>
    </row>
    <row r="857" spans="2:7" ht="19.5" customHeight="1" outlineLevel="1">
      <c r="B857" s="116"/>
      <c r="C857" s="20"/>
      <c r="D857" s="21"/>
      <c r="E857" s="22"/>
      <c r="F857" s="24"/>
      <c r="G857" s="128" t="str">
        <f t="shared" ca="1" si="24"/>
        <v/>
      </c>
    </row>
    <row r="858" spans="2:7" ht="19.5" customHeight="1" outlineLevel="1">
      <c r="B858" s="116"/>
      <c r="C858" s="20"/>
      <c r="D858" s="21"/>
      <c r="E858" s="22"/>
      <c r="F858" s="24"/>
      <c r="G858" s="128" t="str">
        <f t="shared" ca="1" si="24"/>
        <v/>
      </c>
    </row>
    <row r="859" spans="2:7" ht="19.5" customHeight="1" outlineLevel="1">
      <c r="B859" s="116"/>
      <c r="C859" s="20"/>
      <c r="D859" s="21"/>
      <c r="E859" s="22"/>
      <c r="F859" s="24"/>
      <c r="G859" s="128" t="str">
        <f t="shared" ca="1" si="24"/>
        <v/>
      </c>
    </row>
    <row r="860" spans="2:7" ht="19.5" customHeight="1" outlineLevel="1">
      <c r="B860" s="116"/>
      <c r="C860" s="20"/>
      <c r="D860" s="21"/>
      <c r="E860" s="22"/>
      <c r="F860" s="24"/>
      <c r="G860" s="128" t="str">
        <f t="shared" ca="1" si="24"/>
        <v/>
      </c>
    </row>
    <row r="861" spans="2:7" ht="19.5" customHeight="1" outlineLevel="1">
      <c r="B861" s="116"/>
      <c r="C861" s="20"/>
      <c r="D861" s="21"/>
      <c r="E861" s="22"/>
      <c r="F861" s="24"/>
      <c r="G861" s="128" t="str">
        <f t="shared" ca="1" si="24"/>
        <v/>
      </c>
    </row>
    <row r="862" spans="2:7" ht="19.5" customHeight="1" outlineLevel="1">
      <c r="B862" s="116"/>
      <c r="C862" s="20"/>
      <c r="D862" s="21"/>
      <c r="E862" s="22"/>
      <c r="F862" s="24"/>
      <c r="G862" s="128" t="str">
        <f t="shared" ca="1" si="24"/>
        <v/>
      </c>
    </row>
    <row r="863" spans="2:7" ht="19.5" customHeight="1" outlineLevel="1">
      <c r="B863" s="116"/>
      <c r="C863" s="20"/>
      <c r="D863" s="21"/>
      <c r="E863" s="22"/>
      <c r="F863" s="24"/>
      <c r="G863" s="128" t="str">
        <f t="shared" ca="1" si="24"/>
        <v/>
      </c>
    </row>
    <row r="864" spans="2:7" ht="19.5" customHeight="1" outlineLevel="1">
      <c r="B864" s="116"/>
      <c r="C864" s="20"/>
      <c r="D864" s="21"/>
      <c r="E864" s="22"/>
      <c r="F864" s="24"/>
      <c r="G864" s="128" t="str">
        <f t="shared" ca="1" si="24"/>
        <v/>
      </c>
    </row>
    <row r="865" spans="2:7" ht="19.5" customHeight="1" outlineLevel="1">
      <c r="B865" s="116"/>
      <c r="C865" s="20"/>
      <c r="D865" s="21"/>
      <c r="E865" s="22"/>
      <c r="F865" s="24"/>
      <c r="G865" s="128" t="str">
        <f t="shared" ca="1" si="24"/>
        <v/>
      </c>
    </row>
    <row r="866" spans="2:7" ht="19.5" customHeight="1" outlineLevel="1">
      <c r="B866" s="116"/>
      <c r="C866" s="20"/>
      <c r="D866" s="21"/>
      <c r="E866" s="22"/>
      <c r="F866" s="24"/>
      <c r="G866" s="128" t="str">
        <f t="shared" ca="1" si="24"/>
        <v/>
      </c>
    </row>
    <row r="867" spans="2:7" ht="19.5" customHeight="1" outlineLevel="1">
      <c r="B867" s="116"/>
      <c r="C867" s="20"/>
      <c r="D867" s="21"/>
      <c r="E867" s="22"/>
      <c r="F867" s="24"/>
      <c r="G867" s="128" t="str">
        <f t="shared" ca="1" si="24"/>
        <v/>
      </c>
    </row>
    <row r="868" spans="2:7" ht="19.5" customHeight="1" outlineLevel="1">
      <c r="B868" s="116"/>
      <c r="C868" s="20"/>
      <c r="D868" s="21"/>
      <c r="E868" s="22"/>
      <c r="F868" s="24"/>
      <c r="G868" s="128" t="str">
        <f t="shared" ca="1" si="24"/>
        <v/>
      </c>
    </row>
    <row r="869" spans="2:7" ht="19.5" customHeight="1" outlineLevel="1">
      <c r="B869" s="116"/>
      <c r="C869" s="20"/>
      <c r="D869" s="21"/>
      <c r="E869" s="22"/>
      <c r="F869" s="24"/>
      <c r="G869" s="128" t="str">
        <f t="shared" ca="1" si="24"/>
        <v/>
      </c>
    </row>
    <row r="870" spans="2:7" ht="19.5" customHeight="1" outlineLevel="1">
      <c r="B870" s="116"/>
      <c r="C870" s="20"/>
      <c r="D870" s="21"/>
      <c r="E870" s="22"/>
      <c r="F870" s="24"/>
      <c r="G870" s="128" t="str">
        <f t="shared" ref="G870:G901" ca="1" si="25">IF(ISBLANK(B870),"",IF(TRIM(UPPER(F870))&lt;&gt;"Pago",IF(B870-TODAY()&lt;0,"Conta vencida",IF(B870-TODAY()&lt;8,"Perto de vencer","")),"Já paga"))</f>
        <v/>
      </c>
    </row>
    <row r="871" spans="2:7" ht="19.5" customHeight="1" outlineLevel="1">
      <c r="B871" s="116"/>
      <c r="C871" s="20"/>
      <c r="D871" s="21"/>
      <c r="E871" s="22"/>
      <c r="F871" s="24"/>
      <c r="G871" s="128" t="str">
        <f t="shared" ca="1" si="25"/>
        <v/>
      </c>
    </row>
    <row r="872" spans="2:7" ht="19.5" customHeight="1" outlineLevel="1">
      <c r="B872" s="116"/>
      <c r="C872" s="20"/>
      <c r="D872" s="21"/>
      <c r="E872" s="22"/>
      <c r="F872" s="24"/>
      <c r="G872" s="128" t="str">
        <f t="shared" ca="1" si="25"/>
        <v/>
      </c>
    </row>
    <row r="873" spans="2:7" ht="19.5" customHeight="1" outlineLevel="1">
      <c r="B873" s="116"/>
      <c r="C873" s="20"/>
      <c r="D873" s="21"/>
      <c r="E873" s="22"/>
      <c r="F873" s="24"/>
      <c r="G873" s="128" t="str">
        <f t="shared" ca="1" si="25"/>
        <v/>
      </c>
    </row>
    <row r="874" spans="2:7" ht="19.5" customHeight="1" outlineLevel="1">
      <c r="B874" s="116"/>
      <c r="C874" s="30"/>
      <c r="D874" s="21"/>
      <c r="E874" s="23"/>
      <c r="F874" s="24"/>
      <c r="G874" s="128" t="str">
        <f t="shared" ca="1" si="25"/>
        <v/>
      </c>
    </row>
    <row r="875" spans="2:7" ht="19.5" customHeight="1" outlineLevel="1">
      <c r="B875" s="116"/>
      <c r="C875" s="31"/>
      <c r="D875" s="21"/>
      <c r="E875" s="23"/>
      <c r="F875" s="24"/>
      <c r="G875" s="128" t="str">
        <f t="shared" ca="1" si="25"/>
        <v/>
      </c>
    </row>
    <row r="876" spans="2:7" ht="19.5" customHeight="1" outlineLevel="1">
      <c r="B876" s="116"/>
      <c r="C876" s="30"/>
      <c r="D876" s="21"/>
      <c r="E876" s="23"/>
      <c r="F876" s="24"/>
      <c r="G876" s="128" t="str">
        <f t="shared" ca="1" si="25"/>
        <v/>
      </c>
    </row>
    <row r="877" spans="2:7" ht="19.5" customHeight="1" outlineLevel="1">
      <c r="B877" s="116"/>
      <c r="C877" s="30"/>
      <c r="D877" s="21"/>
      <c r="E877" s="23"/>
      <c r="F877" s="24"/>
      <c r="G877" s="128" t="str">
        <f t="shared" ca="1" si="25"/>
        <v/>
      </c>
    </row>
    <row r="878" spans="2:7" ht="19.5" customHeight="1" outlineLevel="1">
      <c r="B878" s="116"/>
      <c r="C878" s="30"/>
      <c r="D878" s="21"/>
      <c r="E878" s="23"/>
      <c r="F878" s="24"/>
      <c r="G878" s="128" t="str">
        <f t="shared" ca="1" si="25"/>
        <v/>
      </c>
    </row>
    <row r="879" spans="2:7" ht="19.5" customHeight="1" outlineLevel="1">
      <c r="B879" s="116"/>
      <c r="C879" s="30"/>
      <c r="D879" s="21"/>
      <c r="E879" s="23"/>
      <c r="F879" s="24"/>
      <c r="G879" s="128" t="str">
        <f t="shared" ca="1" si="25"/>
        <v/>
      </c>
    </row>
    <row r="880" spans="2:7" ht="19.5" customHeight="1" outlineLevel="1">
      <c r="B880" s="116"/>
      <c r="C880" s="30"/>
      <c r="D880" s="21"/>
      <c r="E880" s="23"/>
      <c r="F880" s="24"/>
      <c r="G880" s="128" t="str">
        <f t="shared" ca="1" si="25"/>
        <v/>
      </c>
    </row>
    <row r="881" spans="2:7" ht="19.5" customHeight="1" outlineLevel="1">
      <c r="B881" s="116"/>
      <c r="C881" s="30"/>
      <c r="D881" s="21"/>
      <c r="E881" s="23"/>
      <c r="F881" s="24"/>
      <c r="G881" s="128" t="str">
        <f t="shared" ca="1" si="25"/>
        <v/>
      </c>
    </row>
    <row r="882" spans="2:7" ht="19.5" customHeight="1" outlineLevel="1">
      <c r="B882" s="116"/>
      <c r="C882" s="30"/>
      <c r="D882" s="21"/>
      <c r="E882" s="23"/>
      <c r="F882" s="24"/>
      <c r="G882" s="128" t="str">
        <f t="shared" ca="1" si="25"/>
        <v/>
      </c>
    </row>
    <row r="883" spans="2:7" ht="19.5" customHeight="1" outlineLevel="1">
      <c r="B883" s="116"/>
      <c r="C883" s="30"/>
      <c r="D883" s="21"/>
      <c r="E883" s="23"/>
      <c r="F883" s="24"/>
      <c r="G883" s="128" t="str">
        <f t="shared" ca="1" si="25"/>
        <v/>
      </c>
    </row>
    <row r="884" spans="2:7" ht="19.5" customHeight="1" outlineLevel="1">
      <c r="B884" s="116"/>
      <c r="C884" s="30"/>
      <c r="D884" s="21"/>
      <c r="E884" s="23"/>
      <c r="F884" s="24"/>
      <c r="G884" s="128" t="str">
        <f t="shared" ca="1" si="25"/>
        <v/>
      </c>
    </row>
    <row r="885" spans="2:7" ht="19.5" customHeight="1" outlineLevel="1">
      <c r="B885" s="116"/>
      <c r="C885" s="30"/>
      <c r="D885" s="21"/>
      <c r="E885" s="23"/>
      <c r="F885" s="24"/>
      <c r="G885" s="128" t="str">
        <f t="shared" ca="1" si="25"/>
        <v/>
      </c>
    </row>
    <row r="886" spans="2:7" ht="19.5" customHeight="1" outlineLevel="1">
      <c r="B886" s="116"/>
      <c r="C886" s="30"/>
      <c r="D886" s="21"/>
      <c r="E886" s="23"/>
      <c r="F886" s="24"/>
      <c r="G886" s="128" t="str">
        <f t="shared" ca="1" si="25"/>
        <v/>
      </c>
    </row>
    <row r="887" spans="2:7" ht="19.5" customHeight="1" outlineLevel="1">
      <c r="B887" s="116"/>
      <c r="C887" s="30"/>
      <c r="D887" s="21"/>
      <c r="E887" s="23"/>
      <c r="F887" s="24"/>
      <c r="G887" s="128" t="str">
        <f t="shared" ca="1" si="25"/>
        <v/>
      </c>
    </row>
    <row r="888" spans="2:7" ht="19.5" customHeight="1" outlineLevel="1">
      <c r="B888" s="116"/>
      <c r="C888" s="30"/>
      <c r="D888" s="21"/>
      <c r="E888" s="23"/>
      <c r="F888" s="24"/>
      <c r="G888" s="128" t="str">
        <f t="shared" ca="1" si="25"/>
        <v/>
      </c>
    </row>
    <row r="889" spans="2:7" ht="19.5" customHeight="1" outlineLevel="1">
      <c r="B889" s="116"/>
      <c r="C889" s="30"/>
      <c r="D889" s="21"/>
      <c r="E889" s="23"/>
      <c r="F889" s="24"/>
      <c r="G889" s="128" t="str">
        <f t="shared" ca="1" si="25"/>
        <v/>
      </c>
    </row>
    <row r="890" spans="2:7" ht="19.5" customHeight="1" outlineLevel="1">
      <c r="B890" s="116"/>
      <c r="C890" s="30"/>
      <c r="D890" s="21"/>
      <c r="E890" s="23"/>
      <c r="F890" s="24"/>
      <c r="G890" s="128" t="str">
        <f t="shared" ca="1" si="25"/>
        <v/>
      </c>
    </row>
    <row r="891" spans="2:7" ht="19.5" customHeight="1" outlineLevel="1">
      <c r="B891" s="116"/>
      <c r="C891" s="30"/>
      <c r="D891" s="21"/>
      <c r="E891" s="23"/>
      <c r="F891" s="24"/>
      <c r="G891" s="128" t="str">
        <f t="shared" ca="1" si="25"/>
        <v/>
      </c>
    </row>
    <row r="892" spans="2:7" ht="19.5" customHeight="1" outlineLevel="1">
      <c r="B892" s="116"/>
      <c r="C892" s="30"/>
      <c r="D892" s="21"/>
      <c r="E892" s="23"/>
      <c r="F892" s="24"/>
      <c r="G892" s="128" t="str">
        <f t="shared" ca="1" si="25"/>
        <v/>
      </c>
    </row>
    <row r="893" spans="2:7" ht="19.5" customHeight="1" outlineLevel="1">
      <c r="B893" s="116"/>
      <c r="C893" s="30"/>
      <c r="D893" s="21"/>
      <c r="E893" s="23"/>
      <c r="F893" s="24"/>
      <c r="G893" s="128" t="str">
        <f t="shared" ca="1" si="25"/>
        <v/>
      </c>
    </row>
    <row r="894" spans="2:7" ht="19.5" customHeight="1" outlineLevel="1">
      <c r="B894" s="116"/>
      <c r="C894" s="30"/>
      <c r="D894" s="21"/>
      <c r="E894" s="23"/>
      <c r="F894" s="24"/>
      <c r="G894" s="128" t="str">
        <f t="shared" ca="1" si="25"/>
        <v/>
      </c>
    </row>
    <row r="895" spans="2:7" ht="19.5" customHeight="1" outlineLevel="1">
      <c r="B895" s="116"/>
      <c r="C895" s="30"/>
      <c r="D895" s="21"/>
      <c r="E895" s="23"/>
      <c r="F895" s="24"/>
      <c r="G895" s="128" t="str">
        <f t="shared" ca="1" si="25"/>
        <v/>
      </c>
    </row>
    <row r="896" spans="2:7" ht="19.5" customHeight="1" outlineLevel="1">
      <c r="B896" s="116"/>
      <c r="C896" s="30"/>
      <c r="D896" s="21"/>
      <c r="E896" s="23"/>
      <c r="F896" s="24"/>
      <c r="G896" s="128" t="str">
        <f t="shared" ca="1" si="25"/>
        <v/>
      </c>
    </row>
    <row r="897" spans="2:7" ht="19.5" customHeight="1" outlineLevel="1">
      <c r="B897" s="116"/>
      <c r="C897" s="30"/>
      <c r="D897" s="21"/>
      <c r="E897" s="23"/>
      <c r="F897" s="24"/>
      <c r="G897" s="128" t="str">
        <f t="shared" ca="1" si="25"/>
        <v/>
      </c>
    </row>
    <row r="898" spans="2:7" ht="19.5" customHeight="1" outlineLevel="1">
      <c r="B898" s="116"/>
      <c r="C898" s="30"/>
      <c r="D898" s="21"/>
      <c r="E898" s="23"/>
      <c r="F898" s="24"/>
      <c r="G898" s="128" t="str">
        <f t="shared" ca="1" si="25"/>
        <v/>
      </c>
    </row>
    <row r="899" spans="2:7" ht="19.5" customHeight="1" outlineLevel="1">
      <c r="B899" s="116"/>
      <c r="C899" s="30"/>
      <c r="D899" s="21"/>
      <c r="E899" s="23"/>
      <c r="F899" s="24"/>
      <c r="G899" s="128" t="str">
        <f t="shared" ca="1" si="25"/>
        <v/>
      </c>
    </row>
    <row r="900" spans="2:7" ht="19.5" customHeight="1" outlineLevel="1">
      <c r="B900" s="116"/>
      <c r="C900" s="30"/>
      <c r="D900" s="21"/>
      <c r="E900" s="23"/>
      <c r="F900" s="24"/>
      <c r="G900" s="128" t="str">
        <f t="shared" ca="1" si="25"/>
        <v/>
      </c>
    </row>
    <row r="901" spans="2:7" ht="19.5" customHeight="1" outlineLevel="1">
      <c r="B901" s="116"/>
      <c r="C901" s="30"/>
      <c r="D901" s="21"/>
      <c r="E901" s="23"/>
      <c r="F901" s="24"/>
      <c r="G901" s="128" t="str">
        <f t="shared" ca="1" si="25"/>
        <v/>
      </c>
    </row>
    <row r="902" spans="2:7" ht="19.5" customHeight="1" outlineLevel="1">
      <c r="B902" s="116"/>
      <c r="C902" s="30"/>
      <c r="D902" s="21"/>
      <c r="E902" s="23"/>
      <c r="F902" s="24"/>
      <c r="G902" s="128" t="str">
        <f t="shared" ref="G902:G922" ca="1" si="26">IF(ISBLANK(B902),"",IF(TRIM(UPPER(F902))&lt;&gt;"Pago",IF(B902-TODAY()&lt;0,"Conta vencida",IF(B902-TODAY()&lt;8,"Perto de vencer","")),"Já paga"))</f>
        <v/>
      </c>
    </row>
    <row r="903" spans="2:7" ht="19.5" customHeight="1" outlineLevel="1">
      <c r="B903" s="116"/>
      <c r="C903" s="30"/>
      <c r="D903" s="21"/>
      <c r="E903" s="23"/>
      <c r="F903" s="24"/>
      <c r="G903" s="128" t="str">
        <f t="shared" ca="1" si="26"/>
        <v/>
      </c>
    </row>
    <row r="904" spans="2:7" ht="19.5" customHeight="1" outlineLevel="1">
      <c r="B904" s="116"/>
      <c r="C904" s="30"/>
      <c r="D904" s="21"/>
      <c r="E904" s="23"/>
      <c r="F904" s="24"/>
      <c r="G904" s="128" t="str">
        <f t="shared" ca="1" si="26"/>
        <v/>
      </c>
    </row>
    <row r="905" spans="2:7" ht="19.5" customHeight="1" outlineLevel="1">
      <c r="B905" s="116"/>
      <c r="C905" s="30"/>
      <c r="D905" s="21"/>
      <c r="E905" s="23"/>
      <c r="F905" s="24"/>
      <c r="G905" s="128" t="str">
        <f t="shared" ca="1" si="26"/>
        <v/>
      </c>
    </row>
    <row r="906" spans="2:7" ht="19.5" customHeight="1" outlineLevel="1">
      <c r="B906" s="116"/>
      <c r="C906" s="30"/>
      <c r="D906" s="21"/>
      <c r="E906" s="23"/>
      <c r="F906" s="24"/>
      <c r="G906" s="128" t="str">
        <f t="shared" ca="1" si="26"/>
        <v/>
      </c>
    </row>
    <row r="907" spans="2:7" ht="19.5" customHeight="1" outlineLevel="1">
      <c r="B907" s="116"/>
      <c r="C907" s="30"/>
      <c r="D907" s="21"/>
      <c r="E907" s="23"/>
      <c r="F907" s="24"/>
      <c r="G907" s="128" t="str">
        <f t="shared" ca="1" si="26"/>
        <v/>
      </c>
    </row>
    <row r="908" spans="2:7" ht="19.5" customHeight="1" outlineLevel="1">
      <c r="B908" s="116"/>
      <c r="C908" s="30"/>
      <c r="D908" s="21"/>
      <c r="E908" s="23"/>
      <c r="F908" s="24"/>
      <c r="G908" s="128" t="str">
        <f t="shared" ca="1" si="26"/>
        <v/>
      </c>
    </row>
    <row r="909" spans="2:7" ht="19.5" customHeight="1" outlineLevel="1">
      <c r="B909" s="116"/>
      <c r="C909" s="30"/>
      <c r="D909" s="21"/>
      <c r="E909" s="23"/>
      <c r="F909" s="24"/>
      <c r="G909" s="128" t="str">
        <f t="shared" ca="1" si="26"/>
        <v/>
      </c>
    </row>
    <row r="910" spans="2:7" ht="19.5" customHeight="1" outlineLevel="1">
      <c r="B910" s="116"/>
      <c r="C910" s="30"/>
      <c r="D910" s="21"/>
      <c r="E910" s="23"/>
      <c r="F910" s="24"/>
      <c r="G910" s="128" t="str">
        <f t="shared" ca="1" si="26"/>
        <v/>
      </c>
    </row>
    <row r="911" spans="2:7" ht="19.5" customHeight="1" outlineLevel="1">
      <c r="B911" s="116"/>
      <c r="C911" s="30"/>
      <c r="D911" s="21"/>
      <c r="E911" s="23"/>
      <c r="F911" s="24"/>
      <c r="G911" s="128" t="str">
        <f t="shared" ca="1" si="26"/>
        <v/>
      </c>
    </row>
    <row r="912" spans="2:7" ht="19.5" customHeight="1" outlineLevel="1">
      <c r="B912" s="116"/>
      <c r="C912" s="30"/>
      <c r="D912" s="21"/>
      <c r="E912" s="23"/>
      <c r="F912" s="24"/>
      <c r="G912" s="128" t="str">
        <f t="shared" ca="1" si="26"/>
        <v/>
      </c>
    </row>
    <row r="913" spans="2:7" ht="19.5" customHeight="1" outlineLevel="1">
      <c r="B913" s="116"/>
      <c r="C913" s="30"/>
      <c r="D913" s="21"/>
      <c r="E913" s="23"/>
      <c r="F913" s="24"/>
      <c r="G913" s="128" t="str">
        <f t="shared" ca="1" si="26"/>
        <v/>
      </c>
    </row>
    <row r="914" spans="2:7" ht="19.5" customHeight="1" outlineLevel="1">
      <c r="B914" s="116"/>
      <c r="C914" s="30"/>
      <c r="D914" s="21"/>
      <c r="E914" s="23"/>
      <c r="F914" s="24"/>
      <c r="G914" s="128" t="str">
        <f t="shared" ca="1" si="26"/>
        <v/>
      </c>
    </row>
    <row r="915" spans="2:7" ht="19.5" customHeight="1" outlineLevel="1">
      <c r="B915" s="116"/>
      <c r="C915" s="30"/>
      <c r="D915" s="21"/>
      <c r="E915" s="23"/>
      <c r="F915" s="24"/>
      <c r="G915" s="128" t="str">
        <f t="shared" ca="1" si="26"/>
        <v/>
      </c>
    </row>
    <row r="916" spans="2:7" ht="19.5" customHeight="1" outlineLevel="1">
      <c r="B916" s="116"/>
      <c r="C916" s="30"/>
      <c r="D916" s="21"/>
      <c r="E916" s="23"/>
      <c r="F916" s="24"/>
      <c r="G916" s="128" t="str">
        <f t="shared" ca="1" si="26"/>
        <v/>
      </c>
    </row>
    <row r="917" spans="2:7" ht="19.5" customHeight="1" outlineLevel="1">
      <c r="B917" s="116"/>
      <c r="C917" s="30"/>
      <c r="D917" s="21"/>
      <c r="E917" s="23"/>
      <c r="F917" s="24"/>
      <c r="G917" s="128" t="str">
        <f t="shared" ca="1" si="26"/>
        <v/>
      </c>
    </row>
    <row r="918" spans="2:7" ht="19.5" customHeight="1" outlineLevel="1">
      <c r="B918" s="116"/>
      <c r="C918" s="30"/>
      <c r="D918" s="21"/>
      <c r="E918" s="23"/>
      <c r="F918" s="24"/>
      <c r="G918" s="128" t="str">
        <f t="shared" ca="1" si="26"/>
        <v/>
      </c>
    </row>
    <row r="919" spans="2:7" ht="19.5" customHeight="1" outlineLevel="1">
      <c r="B919" s="116"/>
      <c r="C919" s="30"/>
      <c r="D919" s="21"/>
      <c r="E919" s="23"/>
      <c r="F919" s="24"/>
      <c r="G919" s="128" t="str">
        <f t="shared" ca="1" si="26"/>
        <v/>
      </c>
    </row>
    <row r="920" spans="2:7" ht="19.5" customHeight="1" outlineLevel="1">
      <c r="B920" s="116"/>
      <c r="C920" s="30"/>
      <c r="D920" s="21"/>
      <c r="E920" s="23"/>
      <c r="F920" s="24"/>
      <c r="G920" s="128" t="str">
        <f t="shared" ca="1" si="26"/>
        <v/>
      </c>
    </row>
    <row r="921" spans="2:7" ht="19.5" customHeight="1" outlineLevel="1">
      <c r="B921" s="116"/>
      <c r="C921" s="30"/>
      <c r="D921" s="21"/>
      <c r="E921" s="23"/>
      <c r="F921" s="24"/>
      <c r="G921" s="128" t="str">
        <f t="shared" ca="1" si="26"/>
        <v/>
      </c>
    </row>
    <row r="922" spans="2:7" ht="19.5" customHeight="1">
      <c r="B922" s="32"/>
      <c r="C922" s="33" t="s">
        <v>12</v>
      </c>
      <c r="D922" s="21"/>
      <c r="E922" s="35">
        <f>SUM(E742:E921)</f>
        <v>6000</v>
      </c>
      <c r="F922" s="35"/>
      <c r="G922" s="128" t="str">
        <f t="shared" ca="1" si="26"/>
        <v/>
      </c>
    </row>
    <row r="923" spans="2:7" ht="19.5" customHeight="1">
      <c r="B923" s="132" t="s">
        <v>5</v>
      </c>
      <c r="C923" s="133"/>
      <c r="D923" s="133"/>
      <c r="E923" s="133"/>
      <c r="F923" s="133"/>
      <c r="G923" s="134"/>
    </row>
    <row r="924" spans="2:7" ht="19.5" customHeight="1" outlineLevel="1">
      <c r="B924" s="116">
        <v>40948</v>
      </c>
      <c r="C924" s="20" t="s">
        <v>106</v>
      </c>
      <c r="D924" s="21" t="s">
        <v>89</v>
      </c>
      <c r="E924" s="23">
        <v>500</v>
      </c>
      <c r="F924" s="24" t="s">
        <v>71</v>
      </c>
      <c r="G924" s="128" t="str">
        <f t="shared" ref="G924:G955" ca="1" si="27">IF(ISBLANK(B924),"",IF(TRIM(UPPER(F924))&lt;&gt;"Pago",IF(B924-TODAY()&lt;0,"Conta vencida",IF(B924-TODAY()&lt;8,"Perto de vencer","")),"Já paga"))</f>
        <v>Já paga</v>
      </c>
    </row>
    <row r="925" spans="2:7" ht="19.5" customHeight="1" outlineLevel="1">
      <c r="B925" s="116">
        <v>40948</v>
      </c>
      <c r="C925" s="27" t="s">
        <v>105</v>
      </c>
      <c r="D925" s="21" t="s">
        <v>92</v>
      </c>
      <c r="E925" s="23">
        <v>2000</v>
      </c>
      <c r="F925" s="24" t="s">
        <v>71</v>
      </c>
      <c r="G925" s="128" t="str">
        <f t="shared" ca="1" si="27"/>
        <v>Já paga</v>
      </c>
    </row>
    <row r="926" spans="2:7" ht="19.5" customHeight="1" outlineLevel="1">
      <c r="B926" s="116">
        <v>40948</v>
      </c>
      <c r="C926" s="27" t="s">
        <v>107</v>
      </c>
      <c r="D926" s="21" t="s">
        <v>93</v>
      </c>
      <c r="E926" s="23">
        <v>500</v>
      </c>
      <c r="F926" s="24" t="s">
        <v>71</v>
      </c>
      <c r="G926" s="128" t="str">
        <f t="shared" ca="1" si="27"/>
        <v>Já paga</v>
      </c>
    </row>
    <row r="927" spans="2:7" ht="19.5" customHeight="1" outlineLevel="1">
      <c r="B927" s="119">
        <v>40948</v>
      </c>
      <c r="C927" s="27" t="s">
        <v>98</v>
      </c>
      <c r="D927" s="21" t="s">
        <v>98</v>
      </c>
      <c r="E927" s="23">
        <v>2000</v>
      </c>
      <c r="F927" s="24" t="s">
        <v>71</v>
      </c>
      <c r="G927" s="128" t="str">
        <f t="shared" ca="1" si="27"/>
        <v>Já paga</v>
      </c>
    </row>
    <row r="928" spans="2:7" ht="19.5" customHeight="1" outlineLevel="1">
      <c r="B928" s="120">
        <v>40948</v>
      </c>
      <c r="C928" s="27" t="s">
        <v>108</v>
      </c>
      <c r="D928" s="21" t="s">
        <v>102</v>
      </c>
      <c r="E928" s="23">
        <v>1000</v>
      </c>
      <c r="F928" s="24" t="s">
        <v>38</v>
      </c>
      <c r="G928" s="128" t="str">
        <f t="shared" ca="1" si="27"/>
        <v>Conta vencida</v>
      </c>
    </row>
    <row r="929" spans="2:7" ht="19.5" customHeight="1" outlineLevel="1">
      <c r="B929" s="116"/>
      <c r="C929" s="27"/>
      <c r="D929" s="21"/>
      <c r="E929" s="23"/>
      <c r="F929" s="24"/>
      <c r="G929" s="128" t="str">
        <f t="shared" ca="1" si="27"/>
        <v/>
      </c>
    </row>
    <row r="930" spans="2:7" ht="19.5" customHeight="1" outlineLevel="1">
      <c r="B930" s="116"/>
      <c r="C930" s="27"/>
      <c r="D930" s="21"/>
      <c r="E930" s="23"/>
      <c r="F930" s="24"/>
      <c r="G930" s="128" t="str">
        <f t="shared" ca="1" si="27"/>
        <v/>
      </c>
    </row>
    <row r="931" spans="2:7" ht="19.5" customHeight="1" outlineLevel="1">
      <c r="B931" s="116"/>
      <c r="C931" s="27"/>
      <c r="D931" s="21"/>
      <c r="E931" s="23"/>
      <c r="F931" s="24"/>
      <c r="G931" s="128" t="str">
        <f t="shared" ca="1" si="27"/>
        <v/>
      </c>
    </row>
    <row r="932" spans="2:7" ht="19.5" customHeight="1" outlineLevel="1">
      <c r="B932" s="116"/>
      <c r="C932" s="27"/>
      <c r="D932" s="21"/>
      <c r="E932" s="23"/>
      <c r="F932" s="24"/>
      <c r="G932" s="128" t="str">
        <f t="shared" ca="1" si="27"/>
        <v/>
      </c>
    </row>
    <row r="933" spans="2:7" ht="19.5" customHeight="1" outlineLevel="1">
      <c r="B933" s="116"/>
      <c r="C933" s="27"/>
      <c r="D933" s="21"/>
      <c r="E933" s="23"/>
      <c r="F933" s="24"/>
      <c r="G933" s="128" t="str">
        <f t="shared" ca="1" si="27"/>
        <v/>
      </c>
    </row>
    <row r="934" spans="2:7" ht="19.5" customHeight="1" outlineLevel="1">
      <c r="B934" s="116"/>
      <c r="C934" s="27"/>
      <c r="D934" s="21"/>
      <c r="E934" s="23"/>
      <c r="F934" s="24"/>
      <c r="G934" s="128" t="str">
        <f t="shared" ca="1" si="27"/>
        <v/>
      </c>
    </row>
    <row r="935" spans="2:7" ht="19.5" customHeight="1" outlineLevel="1">
      <c r="B935" s="116"/>
      <c r="C935" s="27"/>
      <c r="D935" s="21"/>
      <c r="E935" s="23"/>
      <c r="F935" s="24"/>
      <c r="G935" s="128" t="str">
        <f t="shared" ca="1" si="27"/>
        <v/>
      </c>
    </row>
    <row r="936" spans="2:7" ht="19.5" customHeight="1" outlineLevel="1">
      <c r="B936" s="116"/>
      <c r="C936" s="27"/>
      <c r="D936" s="21"/>
      <c r="E936" s="23"/>
      <c r="F936" s="24"/>
      <c r="G936" s="128" t="str">
        <f t="shared" ca="1" si="27"/>
        <v/>
      </c>
    </row>
    <row r="937" spans="2:7" ht="19.5" customHeight="1" outlineLevel="1">
      <c r="B937" s="116"/>
      <c r="C937" s="27"/>
      <c r="D937" s="21"/>
      <c r="E937" s="23"/>
      <c r="F937" s="24"/>
      <c r="G937" s="128" t="str">
        <f t="shared" ca="1" si="27"/>
        <v/>
      </c>
    </row>
    <row r="938" spans="2:7" ht="19.5" customHeight="1" outlineLevel="1">
      <c r="B938" s="116"/>
      <c r="C938" s="27"/>
      <c r="D938" s="21"/>
      <c r="E938" s="23"/>
      <c r="F938" s="24"/>
      <c r="G938" s="128" t="str">
        <f t="shared" ca="1" si="27"/>
        <v/>
      </c>
    </row>
    <row r="939" spans="2:7" ht="19.5" customHeight="1" outlineLevel="1">
      <c r="B939" s="116"/>
      <c r="C939" s="27"/>
      <c r="D939" s="21"/>
      <c r="E939" s="23"/>
      <c r="F939" s="24"/>
      <c r="G939" s="128" t="str">
        <f t="shared" ca="1" si="27"/>
        <v/>
      </c>
    </row>
    <row r="940" spans="2:7" ht="19.5" customHeight="1" outlineLevel="1">
      <c r="B940" s="116"/>
      <c r="C940" s="27"/>
      <c r="D940" s="21"/>
      <c r="E940" s="23"/>
      <c r="F940" s="24"/>
      <c r="G940" s="128" t="str">
        <f t="shared" ca="1" si="27"/>
        <v/>
      </c>
    </row>
    <row r="941" spans="2:7" ht="19.5" customHeight="1" outlineLevel="1">
      <c r="B941" s="116"/>
      <c r="C941" s="27"/>
      <c r="D941" s="21"/>
      <c r="E941" s="23"/>
      <c r="F941" s="24"/>
      <c r="G941" s="128" t="str">
        <f t="shared" ca="1" si="27"/>
        <v/>
      </c>
    </row>
    <row r="942" spans="2:7" ht="19.5" customHeight="1" outlineLevel="1">
      <c r="B942" s="116"/>
      <c r="C942" s="27"/>
      <c r="D942" s="21"/>
      <c r="E942" s="23"/>
      <c r="F942" s="24"/>
      <c r="G942" s="128" t="str">
        <f t="shared" ca="1" si="27"/>
        <v/>
      </c>
    </row>
    <row r="943" spans="2:7" ht="19.5" customHeight="1" outlineLevel="1">
      <c r="B943" s="116"/>
      <c r="C943" s="27"/>
      <c r="D943" s="21"/>
      <c r="E943" s="23"/>
      <c r="F943" s="24"/>
      <c r="G943" s="128" t="str">
        <f t="shared" ca="1" si="27"/>
        <v/>
      </c>
    </row>
    <row r="944" spans="2:7" ht="19.5" customHeight="1" outlineLevel="1">
      <c r="B944" s="116"/>
      <c r="C944" s="27"/>
      <c r="D944" s="21"/>
      <c r="E944" s="23"/>
      <c r="F944" s="24"/>
      <c r="G944" s="128" t="str">
        <f t="shared" ca="1" si="27"/>
        <v/>
      </c>
    </row>
    <row r="945" spans="2:7" ht="19.5" customHeight="1" outlineLevel="1">
      <c r="B945" s="116"/>
      <c r="C945" s="27"/>
      <c r="D945" s="21"/>
      <c r="E945" s="23"/>
      <c r="F945" s="24"/>
      <c r="G945" s="128" t="str">
        <f t="shared" ca="1" si="27"/>
        <v/>
      </c>
    </row>
    <row r="946" spans="2:7" ht="19.5" customHeight="1" outlineLevel="1">
      <c r="B946" s="116"/>
      <c r="C946" s="27"/>
      <c r="D946" s="21"/>
      <c r="E946" s="23"/>
      <c r="F946" s="24"/>
      <c r="G946" s="128" t="str">
        <f t="shared" ca="1" si="27"/>
        <v/>
      </c>
    </row>
    <row r="947" spans="2:7" ht="19.5" customHeight="1" outlineLevel="1">
      <c r="B947" s="116"/>
      <c r="C947" s="27"/>
      <c r="D947" s="21"/>
      <c r="E947" s="23"/>
      <c r="F947" s="24"/>
      <c r="G947" s="128" t="str">
        <f t="shared" ca="1" si="27"/>
        <v/>
      </c>
    </row>
    <row r="948" spans="2:7" ht="19.5" customHeight="1" outlineLevel="1">
      <c r="B948" s="116"/>
      <c r="C948" s="27"/>
      <c r="D948" s="21"/>
      <c r="E948" s="23"/>
      <c r="F948" s="24"/>
      <c r="G948" s="128" t="str">
        <f t="shared" ca="1" si="27"/>
        <v/>
      </c>
    </row>
    <row r="949" spans="2:7" ht="19.5" customHeight="1" outlineLevel="1">
      <c r="B949" s="116"/>
      <c r="C949" s="27"/>
      <c r="D949" s="21"/>
      <c r="E949" s="23"/>
      <c r="F949" s="24"/>
      <c r="G949" s="128" t="str">
        <f t="shared" ca="1" si="27"/>
        <v/>
      </c>
    </row>
    <row r="950" spans="2:7" ht="19.5" customHeight="1" outlineLevel="1">
      <c r="B950" s="116"/>
      <c r="C950" s="27"/>
      <c r="D950" s="21"/>
      <c r="E950" s="23"/>
      <c r="F950" s="24"/>
      <c r="G950" s="128" t="str">
        <f t="shared" ca="1" si="27"/>
        <v/>
      </c>
    </row>
    <row r="951" spans="2:7" ht="19.5" customHeight="1" outlineLevel="1">
      <c r="B951" s="116"/>
      <c r="C951" s="27"/>
      <c r="D951" s="21"/>
      <c r="E951" s="23"/>
      <c r="F951" s="24"/>
      <c r="G951" s="128" t="str">
        <f t="shared" ca="1" si="27"/>
        <v/>
      </c>
    </row>
    <row r="952" spans="2:7" ht="19.5" customHeight="1" outlineLevel="1">
      <c r="B952" s="116"/>
      <c r="C952" s="27"/>
      <c r="D952" s="21"/>
      <c r="E952" s="23"/>
      <c r="F952" s="24"/>
      <c r="G952" s="128" t="str">
        <f t="shared" ca="1" si="27"/>
        <v/>
      </c>
    </row>
    <row r="953" spans="2:7" ht="19.5" customHeight="1" outlineLevel="1">
      <c r="B953" s="116"/>
      <c r="C953" s="27"/>
      <c r="D953" s="21"/>
      <c r="E953" s="23"/>
      <c r="F953" s="24"/>
      <c r="G953" s="128" t="str">
        <f t="shared" ca="1" si="27"/>
        <v/>
      </c>
    </row>
    <row r="954" spans="2:7" ht="19.5" customHeight="1" outlineLevel="1">
      <c r="B954" s="116"/>
      <c r="C954" s="27"/>
      <c r="D954" s="21"/>
      <c r="E954" s="23"/>
      <c r="F954" s="24"/>
      <c r="G954" s="128" t="str">
        <f t="shared" ca="1" si="27"/>
        <v/>
      </c>
    </row>
    <row r="955" spans="2:7" ht="19.5" customHeight="1" outlineLevel="1">
      <c r="B955" s="116"/>
      <c r="C955" s="27"/>
      <c r="D955" s="21"/>
      <c r="E955" s="23"/>
      <c r="F955" s="24"/>
      <c r="G955" s="128" t="str">
        <f t="shared" ca="1" si="27"/>
        <v/>
      </c>
    </row>
    <row r="956" spans="2:7" ht="19.5" customHeight="1" outlineLevel="1">
      <c r="B956" s="116"/>
      <c r="C956" s="27"/>
      <c r="D956" s="21"/>
      <c r="E956" s="23"/>
      <c r="F956" s="24"/>
      <c r="G956" s="128" t="str">
        <f t="shared" ref="G956:G987" ca="1" si="28">IF(ISBLANK(B956),"",IF(TRIM(UPPER(F956))&lt;&gt;"Pago",IF(B956-TODAY()&lt;0,"Conta vencida",IF(B956-TODAY()&lt;8,"Perto de vencer","")),"Já paga"))</f>
        <v/>
      </c>
    </row>
    <row r="957" spans="2:7" ht="19.5" customHeight="1" outlineLevel="1">
      <c r="B957" s="116"/>
      <c r="C957" s="27"/>
      <c r="D957" s="21"/>
      <c r="E957" s="23"/>
      <c r="F957" s="24"/>
      <c r="G957" s="128" t="str">
        <f t="shared" ca="1" si="28"/>
        <v/>
      </c>
    </row>
    <row r="958" spans="2:7" ht="19.5" customHeight="1" outlineLevel="1">
      <c r="B958" s="116"/>
      <c r="C958" s="27"/>
      <c r="D958" s="21"/>
      <c r="E958" s="23"/>
      <c r="F958" s="24"/>
      <c r="G958" s="128" t="str">
        <f t="shared" ca="1" si="28"/>
        <v/>
      </c>
    </row>
    <row r="959" spans="2:7" ht="19.5" customHeight="1" outlineLevel="1">
      <c r="B959" s="116"/>
      <c r="C959" s="27"/>
      <c r="D959" s="21"/>
      <c r="E959" s="23"/>
      <c r="F959" s="24"/>
      <c r="G959" s="128" t="str">
        <f t="shared" ca="1" si="28"/>
        <v/>
      </c>
    </row>
    <row r="960" spans="2:7" ht="19.5" customHeight="1" outlineLevel="1">
      <c r="B960" s="116"/>
      <c r="C960" s="27"/>
      <c r="D960" s="21"/>
      <c r="E960" s="23"/>
      <c r="F960" s="24"/>
      <c r="G960" s="128" t="str">
        <f t="shared" ca="1" si="28"/>
        <v/>
      </c>
    </row>
    <row r="961" spans="2:7" ht="19.5" customHeight="1" outlineLevel="1">
      <c r="B961" s="116"/>
      <c r="C961" s="27"/>
      <c r="D961" s="21"/>
      <c r="E961" s="23"/>
      <c r="F961" s="24"/>
      <c r="G961" s="128" t="str">
        <f t="shared" ca="1" si="28"/>
        <v/>
      </c>
    </row>
    <row r="962" spans="2:7" ht="19.5" customHeight="1" outlineLevel="1">
      <c r="B962" s="116"/>
      <c r="C962" s="27"/>
      <c r="D962" s="21"/>
      <c r="E962" s="23"/>
      <c r="F962" s="24"/>
      <c r="G962" s="128" t="str">
        <f t="shared" ca="1" si="28"/>
        <v/>
      </c>
    </row>
    <row r="963" spans="2:7" ht="19.5" customHeight="1" outlineLevel="1">
      <c r="B963" s="116"/>
      <c r="C963" s="27"/>
      <c r="D963" s="21"/>
      <c r="E963" s="23"/>
      <c r="F963" s="24"/>
      <c r="G963" s="128" t="str">
        <f t="shared" ca="1" si="28"/>
        <v/>
      </c>
    </row>
    <row r="964" spans="2:7" ht="19.5" customHeight="1" outlineLevel="1">
      <c r="B964" s="116"/>
      <c r="C964" s="27"/>
      <c r="D964" s="21"/>
      <c r="E964" s="23"/>
      <c r="F964" s="24"/>
      <c r="G964" s="128" t="str">
        <f t="shared" ca="1" si="28"/>
        <v/>
      </c>
    </row>
    <row r="965" spans="2:7" ht="19.5" customHeight="1" outlineLevel="1">
      <c r="B965" s="116"/>
      <c r="C965" s="27"/>
      <c r="D965" s="21"/>
      <c r="E965" s="23"/>
      <c r="F965" s="24"/>
      <c r="G965" s="128" t="str">
        <f t="shared" ca="1" si="28"/>
        <v/>
      </c>
    </row>
    <row r="966" spans="2:7" ht="19.5" customHeight="1" outlineLevel="1">
      <c r="B966" s="116"/>
      <c r="C966" s="27"/>
      <c r="D966" s="21"/>
      <c r="E966" s="23"/>
      <c r="F966" s="24"/>
      <c r="G966" s="128" t="str">
        <f t="shared" ca="1" si="28"/>
        <v/>
      </c>
    </row>
    <row r="967" spans="2:7" ht="19.5" customHeight="1" outlineLevel="1">
      <c r="B967" s="116"/>
      <c r="C967" s="27"/>
      <c r="D967" s="21"/>
      <c r="E967" s="23"/>
      <c r="F967" s="24"/>
      <c r="G967" s="128" t="str">
        <f t="shared" ca="1" si="28"/>
        <v/>
      </c>
    </row>
    <row r="968" spans="2:7" ht="19.5" customHeight="1" outlineLevel="1">
      <c r="B968" s="116"/>
      <c r="C968" s="27"/>
      <c r="D968" s="21"/>
      <c r="E968" s="23"/>
      <c r="F968" s="24"/>
      <c r="G968" s="128" t="str">
        <f t="shared" ca="1" si="28"/>
        <v/>
      </c>
    </row>
    <row r="969" spans="2:7" ht="19.5" customHeight="1" outlineLevel="1">
      <c r="B969" s="116"/>
      <c r="C969" s="27"/>
      <c r="D969" s="21"/>
      <c r="E969" s="23"/>
      <c r="F969" s="24"/>
      <c r="G969" s="128" t="str">
        <f t="shared" ca="1" si="28"/>
        <v/>
      </c>
    </row>
    <row r="970" spans="2:7" ht="19.5" customHeight="1" outlineLevel="1">
      <c r="B970" s="116"/>
      <c r="C970" s="27"/>
      <c r="D970" s="21"/>
      <c r="E970" s="23"/>
      <c r="F970" s="24"/>
      <c r="G970" s="128" t="str">
        <f t="shared" ca="1" si="28"/>
        <v/>
      </c>
    </row>
    <row r="971" spans="2:7" ht="19.5" customHeight="1" outlineLevel="1">
      <c r="B971" s="116"/>
      <c r="C971" s="27"/>
      <c r="D971" s="21"/>
      <c r="E971" s="23"/>
      <c r="F971" s="24"/>
      <c r="G971" s="128" t="str">
        <f t="shared" ca="1" si="28"/>
        <v/>
      </c>
    </row>
    <row r="972" spans="2:7" ht="19.5" customHeight="1" outlineLevel="1">
      <c r="B972" s="116"/>
      <c r="C972" s="27"/>
      <c r="D972" s="21"/>
      <c r="E972" s="23"/>
      <c r="F972" s="24"/>
      <c r="G972" s="128" t="str">
        <f t="shared" ca="1" si="28"/>
        <v/>
      </c>
    </row>
    <row r="973" spans="2:7" ht="19.5" customHeight="1" outlineLevel="1">
      <c r="B973" s="116"/>
      <c r="C973" s="27"/>
      <c r="D973" s="21"/>
      <c r="E973" s="23"/>
      <c r="F973" s="24"/>
      <c r="G973" s="128" t="str">
        <f t="shared" ca="1" si="28"/>
        <v/>
      </c>
    </row>
    <row r="974" spans="2:7" ht="19.5" customHeight="1" outlineLevel="1">
      <c r="B974" s="116"/>
      <c r="C974" s="27"/>
      <c r="D974" s="21"/>
      <c r="E974" s="23"/>
      <c r="F974" s="24"/>
      <c r="G974" s="128" t="str">
        <f t="shared" ca="1" si="28"/>
        <v/>
      </c>
    </row>
    <row r="975" spans="2:7" ht="19.5" customHeight="1" outlineLevel="1">
      <c r="B975" s="116"/>
      <c r="C975" s="27"/>
      <c r="D975" s="21"/>
      <c r="E975" s="23"/>
      <c r="F975" s="24"/>
      <c r="G975" s="128" t="str">
        <f t="shared" ca="1" si="28"/>
        <v/>
      </c>
    </row>
    <row r="976" spans="2:7" ht="19.5" customHeight="1" outlineLevel="1">
      <c r="B976" s="116"/>
      <c r="C976" s="27"/>
      <c r="D976" s="21"/>
      <c r="E976" s="23"/>
      <c r="F976" s="24"/>
      <c r="G976" s="128" t="str">
        <f t="shared" ca="1" si="28"/>
        <v/>
      </c>
    </row>
    <row r="977" spans="2:7" ht="19.5" customHeight="1" outlineLevel="1">
      <c r="B977" s="116"/>
      <c r="C977" s="27"/>
      <c r="D977" s="21"/>
      <c r="E977" s="23"/>
      <c r="F977" s="24"/>
      <c r="G977" s="128" t="str">
        <f t="shared" ca="1" si="28"/>
        <v/>
      </c>
    </row>
    <row r="978" spans="2:7" ht="19.5" customHeight="1" outlineLevel="1">
      <c r="B978" s="116"/>
      <c r="C978" s="27"/>
      <c r="D978" s="21"/>
      <c r="E978" s="23"/>
      <c r="F978" s="24"/>
      <c r="G978" s="128" t="str">
        <f t="shared" ca="1" si="28"/>
        <v/>
      </c>
    </row>
    <row r="979" spans="2:7" ht="19.5" customHeight="1" outlineLevel="1">
      <c r="B979" s="116"/>
      <c r="C979" s="27"/>
      <c r="D979" s="21"/>
      <c r="E979" s="23"/>
      <c r="F979" s="24"/>
      <c r="G979" s="128" t="str">
        <f t="shared" ca="1" si="28"/>
        <v/>
      </c>
    </row>
    <row r="980" spans="2:7" ht="19.5" customHeight="1" outlineLevel="1">
      <c r="B980" s="116"/>
      <c r="C980" s="27"/>
      <c r="D980" s="21"/>
      <c r="E980" s="23"/>
      <c r="F980" s="24"/>
      <c r="G980" s="128" t="str">
        <f t="shared" ca="1" si="28"/>
        <v/>
      </c>
    </row>
    <row r="981" spans="2:7" ht="19.5" customHeight="1" outlineLevel="1">
      <c r="B981" s="116"/>
      <c r="C981" s="27"/>
      <c r="D981" s="21"/>
      <c r="E981" s="23"/>
      <c r="F981" s="24"/>
      <c r="G981" s="128" t="str">
        <f t="shared" ca="1" si="28"/>
        <v/>
      </c>
    </row>
    <row r="982" spans="2:7" ht="19.5" customHeight="1" outlineLevel="1">
      <c r="B982" s="116"/>
      <c r="C982" s="27"/>
      <c r="D982" s="21"/>
      <c r="E982" s="23"/>
      <c r="F982" s="24"/>
      <c r="G982" s="128" t="str">
        <f t="shared" ca="1" si="28"/>
        <v/>
      </c>
    </row>
    <row r="983" spans="2:7" ht="19.5" customHeight="1" outlineLevel="1">
      <c r="B983" s="116"/>
      <c r="C983" s="27"/>
      <c r="D983" s="21"/>
      <c r="E983" s="23"/>
      <c r="F983" s="24"/>
      <c r="G983" s="128" t="str">
        <f t="shared" ca="1" si="28"/>
        <v/>
      </c>
    </row>
    <row r="984" spans="2:7" ht="19.5" customHeight="1" outlineLevel="1">
      <c r="B984" s="116"/>
      <c r="C984" s="27"/>
      <c r="D984" s="21"/>
      <c r="E984" s="23"/>
      <c r="F984" s="24"/>
      <c r="G984" s="128" t="str">
        <f t="shared" ca="1" si="28"/>
        <v/>
      </c>
    </row>
    <row r="985" spans="2:7" ht="19.5" customHeight="1" outlineLevel="1">
      <c r="B985" s="116"/>
      <c r="C985" s="27"/>
      <c r="D985" s="21"/>
      <c r="E985" s="23"/>
      <c r="F985" s="24"/>
      <c r="G985" s="128" t="str">
        <f t="shared" ca="1" si="28"/>
        <v/>
      </c>
    </row>
    <row r="986" spans="2:7" ht="19.5" customHeight="1" outlineLevel="1">
      <c r="B986" s="116"/>
      <c r="C986" s="27"/>
      <c r="D986" s="21"/>
      <c r="E986" s="23"/>
      <c r="F986" s="24"/>
      <c r="G986" s="128" t="str">
        <f t="shared" ca="1" si="28"/>
        <v/>
      </c>
    </row>
    <row r="987" spans="2:7" ht="19.5" customHeight="1" outlineLevel="1">
      <c r="B987" s="116"/>
      <c r="C987" s="27"/>
      <c r="D987" s="21"/>
      <c r="E987" s="23"/>
      <c r="F987" s="24"/>
      <c r="G987" s="128" t="str">
        <f t="shared" ca="1" si="28"/>
        <v/>
      </c>
    </row>
    <row r="988" spans="2:7" ht="19.5" customHeight="1" outlineLevel="1">
      <c r="B988" s="116"/>
      <c r="C988" s="27"/>
      <c r="D988" s="21"/>
      <c r="E988" s="23"/>
      <c r="F988" s="24"/>
      <c r="G988" s="128" t="str">
        <f t="shared" ref="G988:G1019" ca="1" si="29">IF(ISBLANK(B988),"",IF(TRIM(UPPER(F988))&lt;&gt;"Pago",IF(B988-TODAY()&lt;0,"Conta vencida",IF(B988-TODAY()&lt;8,"Perto de vencer","")),"Já paga"))</f>
        <v/>
      </c>
    </row>
    <row r="989" spans="2:7" ht="19.5" customHeight="1" outlineLevel="1">
      <c r="B989" s="116"/>
      <c r="C989" s="27"/>
      <c r="D989" s="21"/>
      <c r="E989" s="23"/>
      <c r="F989" s="24"/>
      <c r="G989" s="128" t="str">
        <f t="shared" ca="1" si="29"/>
        <v/>
      </c>
    </row>
    <row r="990" spans="2:7" ht="19.5" customHeight="1" outlineLevel="1">
      <c r="B990" s="116"/>
      <c r="C990" s="27"/>
      <c r="D990" s="21"/>
      <c r="E990" s="23"/>
      <c r="F990" s="24"/>
      <c r="G990" s="128" t="str">
        <f t="shared" ca="1" si="29"/>
        <v/>
      </c>
    </row>
    <row r="991" spans="2:7" ht="19.5" customHeight="1" outlineLevel="1">
      <c r="B991" s="116"/>
      <c r="C991" s="27"/>
      <c r="D991" s="21"/>
      <c r="E991" s="23"/>
      <c r="F991" s="24"/>
      <c r="G991" s="128" t="str">
        <f t="shared" ca="1" si="29"/>
        <v/>
      </c>
    </row>
    <row r="992" spans="2:7" ht="19.5" customHeight="1" outlineLevel="1">
      <c r="B992" s="116"/>
      <c r="C992" s="27"/>
      <c r="D992" s="21"/>
      <c r="E992" s="23"/>
      <c r="F992" s="24"/>
      <c r="G992" s="128" t="str">
        <f t="shared" ca="1" si="29"/>
        <v/>
      </c>
    </row>
    <row r="993" spans="2:7" ht="19.5" customHeight="1" outlineLevel="1">
      <c r="B993" s="116"/>
      <c r="C993" s="27"/>
      <c r="D993" s="21"/>
      <c r="E993" s="23"/>
      <c r="F993" s="24"/>
      <c r="G993" s="128" t="str">
        <f t="shared" ca="1" si="29"/>
        <v/>
      </c>
    </row>
    <row r="994" spans="2:7" ht="19.5" customHeight="1" outlineLevel="1">
      <c r="B994" s="116"/>
      <c r="C994" s="27"/>
      <c r="D994" s="21"/>
      <c r="E994" s="23"/>
      <c r="F994" s="24"/>
      <c r="G994" s="128" t="str">
        <f t="shared" ca="1" si="29"/>
        <v/>
      </c>
    </row>
    <row r="995" spans="2:7" ht="19.5" customHeight="1" outlineLevel="1">
      <c r="B995" s="116"/>
      <c r="C995" s="27"/>
      <c r="D995" s="21"/>
      <c r="E995" s="23"/>
      <c r="F995" s="24"/>
      <c r="G995" s="128" t="str">
        <f t="shared" ca="1" si="29"/>
        <v/>
      </c>
    </row>
    <row r="996" spans="2:7" ht="19.5" customHeight="1" outlineLevel="1">
      <c r="B996" s="116"/>
      <c r="C996" s="27"/>
      <c r="D996" s="21"/>
      <c r="E996" s="23"/>
      <c r="F996" s="24"/>
      <c r="G996" s="128" t="str">
        <f t="shared" ca="1" si="29"/>
        <v/>
      </c>
    </row>
    <row r="997" spans="2:7" ht="19.5" customHeight="1" outlineLevel="1">
      <c r="B997" s="116"/>
      <c r="C997" s="27"/>
      <c r="D997" s="21"/>
      <c r="E997" s="23"/>
      <c r="F997" s="24"/>
      <c r="G997" s="128" t="str">
        <f t="shared" ca="1" si="29"/>
        <v/>
      </c>
    </row>
    <row r="998" spans="2:7" ht="19.5" customHeight="1" outlineLevel="1">
      <c r="B998" s="116"/>
      <c r="C998" s="27"/>
      <c r="D998" s="21"/>
      <c r="E998" s="23"/>
      <c r="F998" s="24"/>
      <c r="G998" s="128" t="str">
        <f t="shared" ca="1" si="29"/>
        <v/>
      </c>
    </row>
    <row r="999" spans="2:7" ht="19.5" customHeight="1" outlineLevel="1">
      <c r="B999" s="116"/>
      <c r="C999" s="27"/>
      <c r="D999" s="21"/>
      <c r="E999" s="23"/>
      <c r="F999" s="24"/>
      <c r="G999" s="128" t="str">
        <f t="shared" ca="1" si="29"/>
        <v/>
      </c>
    </row>
    <row r="1000" spans="2:7" ht="19.5" customHeight="1" outlineLevel="1">
      <c r="B1000" s="116"/>
      <c r="C1000" s="27"/>
      <c r="D1000" s="21"/>
      <c r="E1000" s="23"/>
      <c r="F1000" s="24"/>
      <c r="G1000" s="128" t="str">
        <f t="shared" ca="1" si="29"/>
        <v/>
      </c>
    </row>
    <row r="1001" spans="2:7" ht="19.5" customHeight="1" outlineLevel="1">
      <c r="B1001" s="116"/>
      <c r="C1001" s="27"/>
      <c r="D1001" s="21"/>
      <c r="E1001" s="23"/>
      <c r="F1001" s="24"/>
      <c r="G1001" s="128" t="str">
        <f t="shared" ca="1" si="29"/>
        <v/>
      </c>
    </row>
    <row r="1002" spans="2:7" ht="19.5" customHeight="1" outlineLevel="1">
      <c r="B1002" s="116"/>
      <c r="C1002" s="27"/>
      <c r="D1002" s="21"/>
      <c r="E1002" s="23"/>
      <c r="F1002" s="24"/>
      <c r="G1002" s="128" t="str">
        <f t="shared" ca="1" si="29"/>
        <v/>
      </c>
    </row>
    <row r="1003" spans="2:7" ht="19.5" customHeight="1" outlineLevel="1">
      <c r="B1003" s="116"/>
      <c r="C1003" s="27"/>
      <c r="D1003" s="21"/>
      <c r="E1003" s="23"/>
      <c r="F1003" s="24"/>
      <c r="G1003" s="128" t="str">
        <f t="shared" ca="1" si="29"/>
        <v/>
      </c>
    </row>
    <row r="1004" spans="2:7" ht="19.5" customHeight="1" outlineLevel="1">
      <c r="B1004" s="116"/>
      <c r="C1004" s="27"/>
      <c r="D1004" s="21"/>
      <c r="E1004" s="23"/>
      <c r="F1004" s="24"/>
      <c r="G1004" s="128" t="str">
        <f t="shared" ca="1" si="29"/>
        <v/>
      </c>
    </row>
    <row r="1005" spans="2:7" ht="19.5" customHeight="1" outlineLevel="1">
      <c r="B1005" s="116"/>
      <c r="C1005" s="27"/>
      <c r="D1005" s="21"/>
      <c r="E1005" s="23"/>
      <c r="F1005" s="24"/>
      <c r="G1005" s="128" t="str">
        <f t="shared" ca="1" si="29"/>
        <v/>
      </c>
    </row>
    <row r="1006" spans="2:7" ht="19.5" customHeight="1" outlineLevel="1">
      <c r="B1006" s="116"/>
      <c r="C1006" s="27"/>
      <c r="D1006" s="21"/>
      <c r="E1006" s="23"/>
      <c r="F1006" s="24"/>
      <c r="G1006" s="128" t="str">
        <f t="shared" ca="1" si="29"/>
        <v/>
      </c>
    </row>
    <row r="1007" spans="2:7" ht="19.5" customHeight="1" outlineLevel="1">
      <c r="B1007" s="116"/>
      <c r="C1007" s="27"/>
      <c r="D1007" s="21"/>
      <c r="E1007" s="23"/>
      <c r="F1007" s="24"/>
      <c r="G1007" s="128" t="str">
        <f t="shared" ca="1" si="29"/>
        <v/>
      </c>
    </row>
    <row r="1008" spans="2:7" ht="19.5" customHeight="1" outlineLevel="1">
      <c r="B1008" s="116"/>
      <c r="C1008" s="27"/>
      <c r="D1008" s="21"/>
      <c r="E1008" s="23"/>
      <c r="F1008" s="24"/>
      <c r="G1008" s="128" t="str">
        <f t="shared" ca="1" si="29"/>
        <v/>
      </c>
    </row>
    <row r="1009" spans="2:7" ht="19.5" customHeight="1" outlineLevel="1">
      <c r="B1009" s="116"/>
      <c r="C1009" s="27"/>
      <c r="D1009" s="21"/>
      <c r="E1009" s="23"/>
      <c r="F1009" s="24"/>
      <c r="G1009" s="128" t="str">
        <f t="shared" ca="1" si="29"/>
        <v/>
      </c>
    </row>
    <row r="1010" spans="2:7" ht="19.5" customHeight="1" outlineLevel="1">
      <c r="B1010" s="116"/>
      <c r="C1010" s="27"/>
      <c r="D1010" s="21"/>
      <c r="E1010" s="23"/>
      <c r="F1010" s="24"/>
      <c r="G1010" s="128" t="str">
        <f t="shared" ca="1" si="29"/>
        <v/>
      </c>
    </row>
    <row r="1011" spans="2:7" ht="19.5" customHeight="1" outlineLevel="1">
      <c r="B1011" s="116"/>
      <c r="C1011" s="27"/>
      <c r="D1011" s="21"/>
      <c r="E1011" s="23"/>
      <c r="F1011" s="24"/>
      <c r="G1011" s="128" t="str">
        <f t="shared" ca="1" si="29"/>
        <v/>
      </c>
    </row>
    <row r="1012" spans="2:7" ht="19.5" customHeight="1" outlineLevel="1">
      <c r="B1012" s="116"/>
      <c r="C1012" s="27"/>
      <c r="D1012" s="21"/>
      <c r="E1012" s="23"/>
      <c r="F1012" s="24"/>
      <c r="G1012" s="128" t="str">
        <f t="shared" ca="1" si="29"/>
        <v/>
      </c>
    </row>
    <row r="1013" spans="2:7" ht="19.5" customHeight="1" outlineLevel="1">
      <c r="B1013" s="116"/>
      <c r="C1013" s="27"/>
      <c r="D1013" s="21"/>
      <c r="E1013" s="23"/>
      <c r="F1013" s="24"/>
      <c r="G1013" s="128" t="str">
        <f t="shared" ca="1" si="29"/>
        <v/>
      </c>
    </row>
    <row r="1014" spans="2:7" ht="19.5" customHeight="1" outlineLevel="1">
      <c r="B1014" s="116"/>
      <c r="C1014" s="27"/>
      <c r="D1014" s="21"/>
      <c r="E1014" s="23"/>
      <c r="F1014" s="24"/>
      <c r="G1014" s="128" t="str">
        <f t="shared" ca="1" si="29"/>
        <v/>
      </c>
    </row>
    <row r="1015" spans="2:7" ht="19.5" customHeight="1" outlineLevel="1">
      <c r="B1015" s="116"/>
      <c r="C1015" s="27"/>
      <c r="D1015" s="21"/>
      <c r="E1015" s="23"/>
      <c r="F1015" s="24"/>
      <c r="G1015" s="128" t="str">
        <f t="shared" ca="1" si="29"/>
        <v/>
      </c>
    </row>
    <row r="1016" spans="2:7" ht="19.5" customHeight="1" outlineLevel="1">
      <c r="B1016" s="116"/>
      <c r="C1016" s="20"/>
      <c r="D1016" s="21"/>
      <c r="E1016" s="22"/>
      <c r="F1016" s="24"/>
      <c r="G1016" s="128" t="str">
        <f t="shared" ca="1" si="29"/>
        <v/>
      </c>
    </row>
    <row r="1017" spans="2:7" ht="19.5" customHeight="1" outlineLevel="1">
      <c r="B1017" s="116"/>
      <c r="C1017" s="20"/>
      <c r="D1017" s="21"/>
      <c r="E1017" s="22"/>
      <c r="F1017" s="24"/>
      <c r="G1017" s="128" t="str">
        <f t="shared" ca="1" si="29"/>
        <v/>
      </c>
    </row>
    <row r="1018" spans="2:7" ht="19.5" customHeight="1" outlineLevel="1">
      <c r="B1018" s="116"/>
      <c r="C1018" s="20"/>
      <c r="D1018" s="21"/>
      <c r="E1018" s="22"/>
      <c r="F1018" s="24"/>
      <c r="G1018" s="128" t="str">
        <f t="shared" ca="1" si="29"/>
        <v/>
      </c>
    </row>
    <row r="1019" spans="2:7" ht="19.5" customHeight="1" outlineLevel="1">
      <c r="B1019" s="116"/>
      <c r="C1019" s="20"/>
      <c r="D1019" s="21"/>
      <c r="E1019" s="22"/>
      <c r="F1019" s="24"/>
      <c r="G1019" s="128" t="str">
        <f t="shared" ca="1" si="29"/>
        <v/>
      </c>
    </row>
    <row r="1020" spans="2:7" ht="19.5" customHeight="1" outlineLevel="1">
      <c r="B1020" s="116"/>
      <c r="C1020" s="20"/>
      <c r="D1020" s="21"/>
      <c r="E1020" s="22"/>
      <c r="F1020" s="24"/>
      <c r="G1020" s="128" t="str">
        <f t="shared" ref="G1020:G1051" ca="1" si="30">IF(ISBLANK(B1020),"",IF(TRIM(UPPER(F1020))&lt;&gt;"Pago",IF(B1020-TODAY()&lt;0,"Conta vencida",IF(B1020-TODAY()&lt;8,"Perto de vencer","")),"Já paga"))</f>
        <v/>
      </c>
    </row>
    <row r="1021" spans="2:7" ht="19.5" customHeight="1" outlineLevel="1">
      <c r="B1021" s="116"/>
      <c r="C1021" s="20"/>
      <c r="D1021" s="21"/>
      <c r="E1021" s="23"/>
      <c r="F1021" s="24"/>
      <c r="G1021" s="128" t="str">
        <f t="shared" ca="1" si="30"/>
        <v/>
      </c>
    </row>
    <row r="1022" spans="2:7" ht="19.5" customHeight="1" outlineLevel="1">
      <c r="B1022" s="116"/>
      <c r="C1022" s="20"/>
      <c r="D1022" s="21"/>
      <c r="E1022" s="22"/>
      <c r="F1022" s="24"/>
      <c r="G1022" s="128" t="str">
        <f t="shared" ca="1" si="30"/>
        <v/>
      </c>
    </row>
    <row r="1023" spans="2:7" ht="19.5" customHeight="1" outlineLevel="1">
      <c r="B1023" s="116"/>
      <c r="C1023" s="20"/>
      <c r="D1023" s="21"/>
      <c r="E1023" s="22"/>
      <c r="F1023" s="24"/>
      <c r="G1023" s="128" t="str">
        <f t="shared" ca="1" si="30"/>
        <v/>
      </c>
    </row>
    <row r="1024" spans="2:7" ht="19.5" customHeight="1" outlineLevel="1">
      <c r="B1024" s="116"/>
      <c r="C1024" s="20"/>
      <c r="D1024" s="21"/>
      <c r="E1024" s="22"/>
      <c r="F1024" s="24"/>
      <c r="G1024" s="128" t="str">
        <f t="shared" ca="1" si="30"/>
        <v/>
      </c>
    </row>
    <row r="1025" spans="2:7" ht="19.5" customHeight="1" outlineLevel="1">
      <c r="B1025" s="116"/>
      <c r="C1025" s="20"/>
      <c r="D1025" s="21"/>
      <c r="E1025" s="22"/>
      <c r="F1025" s="24"/>
      <c r="G1025" s="128" t="str">
        <f t="shared" ca="1" si="30"/>
        <v/>
      </c>
    </row>
    <row r="1026" spans="2:7" ht="19.5" customHeight="1" outlineLevel="1">
      <c r="B1026" s="116"/>
      <c r="C1026" s="20"/>
      <c r="D1026" s="21"/>
      <c r="E1026" s="22"/>
      <c r="F1026" s="24"/>
      <c r="G1026" s="128" t="str">
        <f t="shared" ca="1" si="30"/>
        <v/>
      </c>
    </row>
    <row r="1027" spans="2:7" ht="19.5" customHeight="1" outlineLevel="1">
      <c r="B1027" s="116"/>
      <c r="C1027" s="20"/>
      <c r="D1027" s="21"/>
      <c r="E1027" s="22"/>
      <c r="F1027" s="24"/>
      <c r="G1027" s="128" t="str">
        <f t="shared" ca="1" si="30"/>
        <v/>
      </c>
    </row>
    <row r="1028" spans="2:7" ht="19.5" customHeight="1" outlineLevel="1">
      <c r="B1028" s="116"/>
      <c r="C1028" s="20"/>
      <c r="D1028" s="21"/>
      <c r="E1028" s="22"/>
      <c r="F1028" s="24"/>
      <c r="G1028" s="128" t="str">
        <f t="shared" ca="1" si="30"/>
        <v/>
      </c>
    </row>
    <row r="1029" spans="2:7" ht="19.5" customHeight="1" outlineLevel="1">
      <c r="B1029" s="116"/>
      <c r="C1029" s="20"/>
      <c r="D1029" s="21"/>
      <c r="E1029" s="22"/>
      <c r="F1029" s="24"/>
      <c r="G1029" s="128" t="str">
        <f t="shared" ca="1" si="30"/>
        <v/>
      </c>
    </row>
    <row r="1030" spans="2:7" ht="19.5" customHeight="1" outlineLevel="1">
      <c r="B1030" s="116"/>
      <c r="C1030" s="20"/>
      <c r="D1030" s="21"/>
      <c r="E1030" s="22"/>
      <c r="F1030" s="24"/>
      <c r="G1030" s="128" t="str">
        <f t="shared" ca="1" si="30"/>
        <v/>
      </c>
    </row>
    <row r="1031" spans="2:7" ht="19.5" customHeight="1" outlineLevel="1">
      <c r="B1031" s="116"/>
      <c r="C1031" s="20"/>
      <c r="D1031" s="21"/>
      <c r="E1031" s="22"/>
      <c r="F1031" s="24"/>
      <c r="G1031" s="128" t="str">
        <f t="shared" ca="1" si="30"/>
        <v/>
      </c>
    </row>
    <row r="1032" spans="2:7" ht="19.5" customHeight="1" outlineLevel="1">
      <c r="B1032" s="116"/>
      <c r="C1032" s="20"/>
      <c r="D1032" s="21"/>
      <c r="E1032" s="22"/>
      <c r="F1032" s="24"/>
      <c r="G1032" s="128" t="str">
        <f t="shared" ca="1" si="30"/>
        <v/>
      </c>
    </row>
    <row r="1033" spans="2:7" ht="19.5" customHeight="1" outlineLevel="1">
      <c r="B1033" s="116"/>
      <c r="C1033" s="20"/>
      <c r="D1033" s="21"/>
      <c r="E1033" s="22"/>
      <c r="F1033" s="24"/>
      <c r="G1033" s="128" t="str">
        <f t="shared" ca="1" si="30"/>
        <v/>
      </c>
    </row>
    <row r="1034" spans="2:7" ht="19.5" customHeight="1" outlineLevel="1">
      <c r="B1034" s="116"/>
      <c r="C1034" s="20"/>
      <c r="D1034" s="21"/>
      <c r="E1034" s="22"/>
      <c r="F1034" s="24"/>
      <c r="G1034" s="128" t="str">
        <f t="shared" ca="1" si="30"/>
        <v/>
      </c>
    </row>
    <row r="1035" spans="2:7" ht="19.5" customHeight="1" outlineLevel="1">
      <c r="B1035" s="116"/>
      <c r="C1035" s="20"/>
      <c r="D1035" s="21"/>
      <c r="E1035" s="22"/>
      <c r="F1035" s="24"/>
      <c r="G1035" s="128" t="str">
        <f t="shared" ca="1" si="30"/>
        <v/>
      </c>
    </row>
    <row r="1036" spans="2:7" ht="19.5" customHeight="1" outlineLevel="1">
      <c r="B1036" s="116"/>
      <c r="C1036" s="20"/>
      <c r="D1036" s="21"/>
      <c r="E1036" s="22"/>
      <c r="F1036" s="24"/>
      <c r="G1036" s="128" t="str">
        <f t="shared" ca="1" si="30"/>
        <v/>
      </c>
    </row>
    <row r="1037" spans="2:7" ht="19.5" customHeight="1" outlineLevel="1">
      <c r="B1037" s="116"/>
      <c r="C1037" s="20"/>
      <c r="D1037" s="21"/>
      <c r="E1037" s="22"/>
      <c r="F1037" s="24"/>
      <c r="G1037" s="128" t="str">
        <f t="shared" ca="1" si="30"/>
        <v/>
      </c>
    </row>
    <row r="1038" spans="2:7" ht="19.5" customHeight="1" outlineLevel="1">
      <c r="B1038" s="116"/>
      <c r="C1038" s="20"/>
      <c r="D1038" s="21"/>
      <c r="E1038" s="22"/>
      <c r="F1038" s="24"/>
      <c r="G1038" s="128" t="str">
        <f t="shared" ca="1" si="30"/>
        <v/>
      </c>
    </row>
    <row r="1039" spans="2:7" ht="19.5" customHeight="1" outlineLevel="1">
      <c r="B1039" s="116"/>
      <c r="C1039" s="20"/>
      <c r="D1039" s="21"/>
      <c r="E1039" s="22"/>
      <c r="F1039" s="24"/>
      <c r="G1039" s="128" t="str">
        <f t="shared" ca="1" si="30"/>
        <v/>
      </c>
    </row>
    <row r="1040" spans="2:7" ht="19.5" customHeight="1" outlineLevel="1">
      <c r="B1040" s="116"/>
      <c r="C1040" s="20"/>
      <c r="D1040" s="21"/>
      <c r="E1040" s="22"/>
      <c r="F1040" s="24"/>
      <c r="G1040" s="128" t="str">
        <f t="shared" ca="1" si="30"/>
        <v/>
      </c>
    </row>
    <row r="1041" spans="2:7" ht="19.5" customHeight="1" outlineLevel="1">
      <c r="B1041" s="116"/>
      <c r="C1041" s="20"/>
      <c r="D1041" s="21"/>
      <c r="E1041" s="22"/>
      <c r="F1041" s="24"/>
      <c r="G1041" s="128" t="str">
        <f t="shared" ca="1" si="30"/>
        <v/>
      </c>
    </row>
    <row r="1042" spans="2:7" ht="19.5" customHeight="1" outlineLevel="1">
      <c r="B1042" s="116"/>
      <c r="C1042" s="20"/>
      <c r="D1042" s="21"/>
      <c r="E1042" s="22"/>
      <c r="F1042" s="24"/>
      <c r="G1042" s="128" t="str">
        <f t="shared" ca="1" si="30"/>
        <v/>
      </c>
    </row>
    <row r="1043" spans="2:7" ht="19.5" customHeight="1" outlineLevel="1">
      <c r="B1043" s="116"/>
      <c r="C1043" s="20"/>
      <c r="D1043" s="21"/>
      <c r="E1043" s="22"/>
      <c r="F1043" s="24"/>
      <c r="G1043" s="128" t="str">
        <f t="shared" ca="1" si="30"/>
        <v/>
      </c>
    </row>
    <row r="1044" spans="2:7" ht="19.5" customHeight="1" outlineLevel="1">
      <c r="B1044" s="116"/>
      <c r="C1044" s="20"/>
      <c r="D1044" s="21"/>
      <c r="E1044" s="22"/>
      <c r="F1044" s="24"/>
      <c r="G1044" s="128" t="str">
        <f t="shared" ca="1" si="30"/>
        <v/>
      </c>
    </row>
    <row r="1045" spans="2:7" ht="19.5" customHeight="1" outlineLevel="1">
      <c r="B1045" s="116"/>
      <c r="C1045" s="20"/>
      <c r="D1045" s="21"/>
      <c r="E1045" s="22"/>
      <c r="F1045" s="24"/>
      <c r="G1045" s="128" t="str">
        <f t="shared" ca="1" si="30"/>
        <v/>
      </c>
    </row>
    <row r="1046" spans="2:7" ht="19.5" customHeight="1" outlineLevel="1">
      <c r="B1046" s="116"/>
      <c r="C1046" s="20"/>
      <c r="D1046" s="21"/>
      <c r="E1046" s="22"/>
      <c r="F1046" s="24"/>
      <c r="G1046" s="128" t="str">
        <f t="shared" ca="1" si="30"/>
        <v/>
      </c>
    </row>
    <row r="1047" spans="2:7" ht="19.5" customHeight="1" outlineLevel="1">
      <c r="B1047" s="116"/>
      <c r="C1047" s="20"/>
      <c r="D1047" s="21"/>
      <c r="E1047" s="22"/>
      <c r="F1047" s="24"/>
      <c r="G1047" s="128" t="str">
        <f t="shared" ca="1" si="30"/>
        <v/>
      </c>
    </row>
    <row r="1048" spans="2:7" ht="19.5" customHeight="1" outlineLevel="1">
      <c r="B1048" s="116"/>
      <c r="C1048" s="20"/>
      <c r="D1048" s="21"/>
      <c r="E1048" s="22"/>
      <c r="F1048" s="24"/>
      <c r="G1048" s="128" t="str">
        <f t="shared" ca="1" si="30"/>
        <v/>
      </c>
    </row>
    <row r="1049" spans="2:7" ht="19.5" customHeight="1" outlineLevel="1">
      <c r="B1049" s="116"/>
      <c r="C1049" s="20"/>
      <c r="D1049" s="21"/>
      <c r="E1049" s="22"/>
      <c r="F1049" s="24"/>
      <c r="G1049" s="128" t="str">
        <f t="shared" ca="1" si="30"/>
        <v/>
      </c>
    </row>
    <row r="1050" spans="2:7" ht="19.5" customHeight="1" outlineLevel="1">
      <c r="B1050" s="116"/>
      <c r="C1050" s="20"/>
      <c r="D1050" s="21"/>
      <c r="E1050" s="22"/>
      <c r="F1050" s="24"/>
      <c r="G1050" s="128" t="str">
        <f t="shared" ca="1" si="30"/>
        <v/>
      </c>
    </row>
    <row r="1051" spans="2:7" ht="19.5" customHeight="1" outlineLevel="1">
      <c r="B1051" s="116"/>
      <c r="C1051" s="20"/>
      <c r="D1051" s="21"/>
      <c r="E1051" s="22"/>
      <c r="F1051" s="24"/>
      <c r="G1051" s="128" t="str">
        <f t="shared" ca="1" si="30"/>
        <v/>
      </c>
    </row>
    <row r="1052" spans="2:7" ht="19.5" customHeight="1" outlineLevel="1">
      <c r="B1052" s="116"/>
      <c r="C1052" s="20"/>
      <c r="D1052" s="21"/>
      <c r="E1052" s="22"/>
      <c r="F1052" s="24"/>
      <c r="G1052" s="128" t="str">
        <f t="shared" ref="G1052:G1083" ca="1" si="31">IF(ISBLANK(B1052),"",IF(TRIM(UPPER(F1052))&lt;&gt;"Pago",IF(B1052-TODAY()&lt;0,"Conta vencida",IF(B1052-TODAY()&lt;8,"Perto de vencer","")),"Já paga"))</f>
        <v/>
      </c>
    </row>
    <row r="1053" spans="2:7" ht="19.5" customHeight="1" outlineLevel="1">
      <c r="B1053" s="116"/>
      <c r="C1053" s="20"/>
      <c r="D1053" s="21"/>
      <c r="E1053" s="22"/>
      <c r="F1053" s="24"/>
      <c r="G1053" s="128" t="str">
        <f t="shared" ca="1" si="31"/>
        <v/>
      </c>
    </row>
    <row r="1054" spans="2:7" ht="19.5" customHeight="1" outlineLevel="1">
      <c r="B1054" s="116"/>
      <c r="C1054" s="20"/>
      <c r="D1054" s="21"/>
      <c r="E1054" s="22"/>
      <c r="F1054" s="24"/>
      <c r="G1054" s="128" t="str">
        <f t="shared" ca="1" si="31"/>
        <v/>
      </c>
    </row>
    <row r="1055" spans="2:7" ht="19.5" customHeight="1" outlineLevel="1">
      <c r="B1055" s="116"/>
      <c r="C1055" s="20"/>
      <c r="D1055" s="21"/>
      <c r="E1055" s="22"/>
      <c r="F1055" s="24"/>
      <c r="G1055" s="128" t="str">
        <f t="shared" ca="1" si="31"/>
        <v/>
      </c>
    </row>
    <row r="1056" spans="2:7" ht="19.5" customHeight="1" outlineLevel="1">
      <c r="B1056" s="116"/>
      <c r="C1056" s="30"/>
      <c r="D1056" s="21"/>
      <c r="E1056" s="23"/>
      <c r="F1056" s="24"/>
      <c r="G1056" s="128" t="str">
        <f t="shared" ca="1" si="31"/>
        <v/>
      </c>
    </row>
    <row r="1057" spans="2:7" ht="19.5" customHeight="1" outlineLevel="1">
      <c r="B1057" s="116"/>
      <c r="C1057" s="31"/>
      <c r="D1057" s="21"/>
      <c r="E1057" s="23"/>
      <c r="F1057" s="24"/>
      <c r="G1057" s="128" t="str">
        <f t="shared" ca="1" si="31"/>
        <v/>
      </c>
    </row>
    <row r="1058" spans="2:7" ht="19.5" customHeight="1" outlineLevel="1">
      <c r="B1058" s="116"/>
      <c r="C1058" s="30"/>
      <c r="D1058" s="21"/>
      <c r="E1058" s="23"/>
      <c r="F1058" s="24"/>
      <c r="G1058" s="128" t="str">
        <f t="shared" ca="1" si="31"/>
        <v/>
      </c>
    </row>
    <row r="1059" spans="2:7" ht="19.5" customHeight="1" outlineLevel="1">
      <c r="B1059" s="116"/>
      <c r="C1059" s="30"/>
      <c r="D1059" s="21"/>
      <c r="E1059" s="23"/>
      <c r="F1059" s="24"/>
      <c r="G1059" s="128" t="str">
        <f t="shared" ca="1" si="31"/>
        <v/>
      </c>
    </row>
    <row r="1060" spans="2:7" ht="19.5" customHeight="1" outlineLevel="1">
      <c r="B1060" s="116"/>
      <c r="C1060" s="30"/>
      <c r="D1060" s="21"/>
      <c r="E1060" s="23"/>
      <c r="F1060" s="24"/>
      <c r="G1060" s="128" t="str">
        <f t="shared" ca="1" si="31"/>
        <v/>
      </c>
    </row>
    <row r="1061" spans="2:7" ht="19.5" customHeight="1" outlineLevel="1">
      <c r="B1061" s="116"/>
      <c r="C1061" s="30"/>
      <c r="D1061" s="21"/>
      <c r="E1061" s="23"/>
      <c r="F1061" s="24"/>
      <c r="G1061" s="128" t="str">
        <f t="shared" ca="1" si="31"/>
        <v/>
      </c>
    </row>
    <row r="1062" spans="2:7" ht="19.5" customHeight="1" outlineLevel="1">
      <c r="B1062" s="116"/>
      <c r="C1062" s="30"/>
      <c r="D1062" s="21"/>
      <c r="E1062" s="23"/>
      <c r="F1062" s="24"/>
      <c r="G1062" s="128" t="str">
        <f t="shared" ca="1" si="31"/>
        <v/>
      </c>
    </row>
    <row r="1063" spans="2:7" ht="19.5" customHeight="1" outlineLevel="1">
      <c r="B1063" s="116"/>
      <c r="C1063" s="30"/>
      <c r="D1063" s="21"/>
      <c r="E1063" s="23"/>
      <c r="F1063" s="24"/>
      <c r="G1063" s="128" t="str">
        <f t="shared" ca="1" si="31"/>
        <v/>
      </c>
    </row>
    <row r="1064" spans="2:7" ht="19.5" customHeight="1" outlineLevel="1">
      <c r="B1064" s="116"/>
      <c r="C1064" s="30"/>
      <c r="D1064" s="21"/>
      <c r="E1064" s="23"/>
      <c r="F1064" s="24"/>
      <c r="G1064" s="128" t="str">
        <f t="shared" ca="1" si="31"/>
        <v/>
      </c>
    </row>
    <row r="1065" spans="2:7" ht="19.5" customHeight="1" outlineLevel="1">
      <c r="B1065" s="116"/>
      <c r="C1065" s="30"/>
      <c r="D1065" s="21"/>
      <c r="E1065" s="23"/>
      <c r="F1065" s="24"/>
      <c r="G1065" s="128" t="str">
        <f t="shared" ca="1" si="31"/>
        <v/>
      </c>
    </row>
    <row r="1066" spans="2:7" ht="19.5" customHeight="1" outlineLevel="1">
      <c r="B1066" s="116"/>
      <c r="C1066" s="30"/>
      <c r="D1066" s="21"/>
      <c r="E1066" s="23"/>
      <c r="F1066" s="24"/>
      <c r="G1066" s="128" t="str">
        <f t="shared" ca="1" si="31"/>
        <v/>
      </c>
    </row>
    <row r="1067" spans="2:7" ht="19.5" customHeight="1" outlineLevel="1">
      <c r="B1067" s="116"/>
      <c r="C1067" s="30"/>
      <c r="D1067" s="21"/>
      <c r="E1067" s="23"/>
      <c r="F1067" s="24"/>
      <c r="G1067" s="128" t="str">
        <f t="shared" ca="1" si="31"/>
        <v/>
      </c>
    </row>
    <row r="1068" spans="2:7" ht="19.5" customHeight="1" outlineLevel="1">
      <c r="B1068" s="116"/>
      <c r="C1068" s="30"/>
      <c r="D1068" s="21"/>
      <c r="E1068" s="23"/>
      <c r="F1068" s="24"/>
      <c r="G1068" s="128" t="str">
        <f t="shared" ca="1" si="31"/>
        <v/>
      </c>
    </row>
    <row r="1069" spans="2:7" ht="19.5" customHeight="1" outlineLevel="1">
      <c r="B1069" s="116"/>
      <c r="C1069" s="30"/>
      <c r="D1069" s="21"/>
      <c r="E1069" s="23"/>
      <c r="F1069" s="24"/>
      <c r="G1069" s="128" t="str">
        <f t="shared" ca="1" si="31"/>
        <v/>
      </c>
    </row>
    <row r="1070" spans="2:7" ht="19.5" customHeight="1" outlineLevel="1">
      <c r="B1070" s="116"/>
      <c r="C1070" s="30"/>
      <c r="D1070" s="21"/>
      <c r="E1070" s="23"/>
      <c r="F1070" s="24"/>
      <c r="G1070" s="128" t="str">
        <f t="shared" ca="1" si="31"/>
        <v/>
      </c>
    </row>
    <row r="1071" spans="2:7" ht="19.5" customHeight="1" outlineLevel="1">
      <c r="B1071" s="116"/>
      <c r="C1071" s="30"/>
      <c r="D1071" s="21"/>
      <c r="E1071" s="23"/>
      <c r="F1071" s="24"/>
      <c r="G1071" s="128" t="str">
        <f t="shared" ca="1" si="31"/>
        <v/>
      </c>
    </row>
    <row r="1072" spans="2:7" ht="19.5" customHeight="1" outlineLevel="1">
      <c r="B1072" s="116"/>
      <c r="C1072" s="30"/>
      <c r="D1072" s="21"/>
      <c r="E1072" s="23"/>
      <c r="F1072" s="24"/>
      <c r="G1072" s="128" t="str">
        <f t="shared" ca="1" si="31"/>
        <v/>
      </c>
    </row>
    <row r="1073" spans="2:7" ht="19.5" customHeight="1" outlineLevel="1">
      <c r="B1073" s="116"/>
      <c r="C1073" s="30"/>
      <c r="D1073" s="21"/>
      <c r="E1073" s="23"/>
      <c r="F1073" s="24"/>
      <c r="G1073" s="128" t="str">
        <f t="shared" ca="1" si="31"/>
        <v/>
      </c>
    </row>
    <row r="1074" spans="2:7" ht="19.5" customHeight="1" outlineLevel="1">
      <c r="B1074" s="116"/>
      <c r="C1074" s="30"/>
      <c r="D1074" s="21"/>
      <c r="E1074" s="23"/>
      <c r="F1074" s="24"/>
      <c r="G1074" s="128" t="str">
        <f t="shared" ca="1" si="31"/>
        <v/>
      </c>
    </row>
    <row r="1075" spans="2:7" ht="19.5" customHeight="1" outlineLevel="1">
      <c r="B1075" s="116"/>
      <c r="C1075" s="30"/>
      <c r="D1075" s="21"/>
      <c r="E1075" s="23"/>
      <c r="F1075" s="24"/>
      <c r="G1075" s="128" t="str">
        <f t="shared" ca="1" si="31"/>
        <v/>
      </c>
    </row>
    <row r="1076" spans="2:7" ht="19.5" customHeight="1" outlineLevel="1">
      <c r="B1076" s="116"/>
      <c r="C1076" s="30"/>
      <c r="D1076" s="21"/>
      <c r="E1076" s="23"/>
      <c r="F1076" s="24"/>
      <c r="G1076" s="128" t="str">
        <f t="shared" ca="1" si="31"/>
        <v/>
      </c>
    </row>
    <row r="1077" spans="2:7" ht="19.5" customHeight="1" outlineLevel="1">
      <c r="B1077" s="116"/>
      <c r="C1077" s="30"/>
      <c r="D1077" s="21"/>
      <c r="E1077" s="23"/>
      <c r="F1077" s="24"/>
      <c r="G1077" s="128" t="str">
        <f t="shared" ca="1" si="31"/>
        <v/>
      </c>
    </row>
    <row r="1078" spans="2:7" ht="19.5" customHeight="1" outlineLevel="1">
      <c r="B1078" s="116"/>
      <c r="C1078" s="30"/>
      <c r="D1078" s="21"/>
      <c r="E1078" s="23"/>
      <c r="F1078" s="24"/>
      <c r="G1078" s="128" t="str">
        <f t="shared" ca="1" si="31"/>
        <v/>
      </c>
    </row>
    <row r="1079" spans="2:7" ht="19.5" customHeight="1" outlineLevel="1">
      <c r="B1079" s="116"/>
      <c r="C1079" s="30"/>
      <c r="D1079" s="21"/>
      <c r="E1079" s="23"/>
      <c r="F1079" s="24"/>
      <c r="G1079" s="128" t="str">
        <f t="shared" ca="1" si="31"/>
        <v/>
      </c>
    </row>
    <row r="1080" spans="2:7" ht="19.5" customHeight="1" outlineLevel="1">
      <c r="B1080" s="116"/>
      <c r="C1080" s="30"/>
      <c r="D1080" s="21"/>
      <c r="E1080" s="23"/>
      <c r="F1080" s="24"/>
      <c r="G1080" s="128" t="str">
        <f t="shared" ca="1" si="31"/>
        <v/>
      </c>
    </row>
    <row r="1081" spans="2:7" ht="19.5" customHeight="1" outlineLevel="1">
      <c r="B1081" s="116"/>
      <c r="C1081" s="30"/>
      <c r="D1081" s="21"/>
      <c r="E1081" s="23"/>
      <c r="F1081" s="24"/>
      <c r="G1081" s="128" t="str">
        <f t="shared" ca="1" si="31"/>
        <v/>
      </c>
    </row>
    <row r="1082" spans="2:7" ht="19.5" customHeight="1" outlineLevel="1">
      <c r="B1082" s="116"/>
      <c r="C1082" s="30"/>
      <c r="D1082" s="21"/>
      <c r="E1082" s="23"/>
      <c r="F1082" s="24"/>
      <c r="G1082" s="128" t="str">
        <f t="shared" ca="1" si="31"/>
        <v/>
      </c>
    </row>
    <row r="1083" spans="2:7" ht="19.5" customHeight="1" outlineLevel="1">
      <c r="B1083" s="116"/>
      <c r="C1083" s="30"/>
      <c r="D1083" s="21"/>
      <c r="E1083" s="23"/>
      <c r="F1083" s="24"/>
      <c r="G1083" s="128" t="str">
        <f t="shared" ca="1" si="31"/>
        <v/>
      </c>
    </row>
    <row r="1084" spans="2:7" ht="19.5" customHeight="1" outlineLevel="1">
      <c r="B1084" s="116"/>
      <c r="C1084" s="30"/>
      <c r="D1084" s="21"/>
      <c r="E1084" s="23"/>
      <c r="F1084" s="24"/>
      <c r="G1084" s="128" t="str">
        <f t="shared" ref="G1084:G1104" ca="1" si="32">IF(ISBLANK(B1084),"",IF(TRIM(UPPER(F1084))&lt;&gt;"Pago",IF(B1084-TODAY()&lt;0,"Conta vencida",IF(B1084-TODAY()&lt;8,"Perto de vencer","")),"Já paga"))</f>
        <v/>
      </c>
    </row>
    <row r="1085" spans="2:7" ht="19.5" customHeight="1" outlineLevel="1">
      <c r="B1085" s="116"/>
      <c r="C1085" s="30"/>
      <c r="D1085" s="21"/>
      <c r="E1085" s="23"/>
      <c r="F1085" s="24"/>
      <c r="G1085" s="128" t="str">
        <f t="shared" ca="1" si="32"/>
        <v/>
      </c>
    </row>
    <row r="1086" spans="2:7" ht="19.5" customHeight="1" outlineLevel="1">
      <c r="B1086" s="116"/>
      <c r="C1086" s="30"/>
      <c r="D1086" s="21"/>
      <c r="E1086" s="23"/>
      <c r="F1086" s="24"/>
      <c r="G1086" s="128" t="str">
        <f t="shared" ca="1" si="32"/>
        <v/>
      </c>
    </row>
    <row r="1087" spans="2:7" ht="19.5" customHeight="1" outlineLevel="1">
      <c r="B1087" s="116"/>
      <c r="C1087" s="30"/>
      <c r="D1087" s="21"/>
      <c r="E1087" s="23"/>
      <c r="F1087" s="24"/>
      <c r="G1087" s="128" t="str">
        <f t="shared" ca="1" si="32"/>
        <v/>
      </c>
    </row>
    <row r="1088" spans="2:7" ht="19.5" customHeight="1" outlineLevel="1">
      <c r="B1088" s="116"/>
      <c r="C1088" s="30"/>
      <c r="D1088" s="21"/>
      <c r="E1088" s="23"/>
      <c r="F1088" s="24"/>
      <c r="G1088" s="128" t="str">
        <f t="shared" ca="1" si="32"/>
        <v/>
      </c>
    </row>
    <row r="1089" spans="2:7" ht="19.5" customHeight="1" outlineLevel="1">
      <c r="B1089" s="116"/>
      <c r="C1089" s="30"/>
      <c r="D1089" s="21"/>
      <c r="E1089" s="23"/>
      <c r="F1089" s="24"/>
      <c r="G1089" s="128" t="str">
        <f t="shared" ca="1" si="32"/>
        <v/>
      </c>
    </row>
    <row r="1090" spans="2:7" ht="19.5" customHeight="1" outlineLevel="1">
      <c r="B1090" s="116"/>
      <c r="C1090" s="30"/>
      <c r="D1090" s="21"/>
      <c r="E1090" s="23"/>
      <c r="F1090" s="24"/>
      <c r="G1090" s="128" t="str">
        <f t="shared" ca="1" si="32"/>
        <v/>
      </c>
    </row>
    <row r="1091" spans="2:7" ht="19.5" customHeight="1" outlineLevel="1">
      <c r="B1091" s="116"/>
      <c r="C1091" s="30"/>
      <c r="D1091" s="21"/>
      <c r="E1091" s="23"/>
      <c r="F1091" s="24"/>
      <c r="G1091" s="128" t="str">
        <f t="shared" ca="1" si="32"/>
        <v/>
      </c>
    </row>
    <row r="1092" spans="2:7" ht="19.5" customHeight="1" outlineLevel="1">
      <c r="B1092" s="116"/>
      <c r="C1092" s="30"/>
      <c r="D1092" s="21"/>
      <c r="E1092" s="23"/>
      <c r="F1092" s="24"/>
      <c r="G1092" s="128" t="str">
        <f t="shared" ca="1" si="32"/>
        <v/>
      </c>
    </row>
    <row r="1093" spans="2:7" ht="19.5" customHeight="1" outlineLevel="1">
      <c r="B1093" s="116"/>
      <c r="C1093" s="30"/>
      <c r="D1093" s="21"/>
      <c r="E1093" s="23"/>
      <c r="F1093" s="24"/>
      <c r="G1093" s="128" t="str">
        <f t="shared" ca="1" si="32"/>
        <v/>
      </c>
    </row>
    <row r="1094" spans="2:7" ht="19.5" customHeight="1" outlineLevel="1">
      <c r="B1094" s="116"/>
      <c r="C1094" s="30"/>
      <c r="D1094" s="21"/>
      <c r="E1094" s="23"/>
      <c r="F1094" s="24"/>
      <c r="G1094" s="128" t="str">
        <f t="shared" ca="1" si="32"/>
        <v/>
      </c>
    </row>
    <row r="1095" spans="2:7" ht="19.5" customHeight="1" outlineLevel="1">
      <c r="B1095" s="116"/>
      <c r="C1095" s="30"/>
      <c r="D1095" s="21"/>
      <c r="E1095" s="23"/>
      <c r="F1095" s="24"/>
      <c r="G1095" s="128" t="str">
        <f t="shared" ca="1" si="32"/>
        <v/>
      </c>
    </row>
    <row r="1096" spans="2:7" ht="19.5" customHeight="1" outlineLevel="1">
      <c r="B1096" s="116"/>
      <c r="C1096" s="30"/>
      <c r="D1096" s="21"/>
      <c r="E1096" s="23"/>
      <c r="F1096" s="24"/>
      <c r="G1096" s="128" t="str">
        <f t="shared" ca="1" si="32"/>
        <v/>
      </c>
    </row>
    <row r="1097" spans="2:7" ht="19.5" customHeight="1" outlineLevel="1">
      <c r="B1097" s="116"/>
      <c r="C1097" s="30"/>
      <c r="D1097" s="21"/>
      <c r="E1097" s="23"/>
      <c r="F1097" s="24"/>
      <c r="G1097" s="128" t="str">
        <f t="shared" ca="1" si="32"/>
        <v/>
      </c>
    </row>
    <row r="1098" spans="2:7" ht="19.5" customHeight="1" outlineLevel="1">
      <c r="B1098" s="116"/>
      <c r="C1098" s="30"/>
      <c r="D1098" s="21"/>
      <c r="E1098" s="23"/>
      <c r="F1098" s="24"/>
      <c r="G1098" s="128" t="str">
        <f t="shared" ca="1" si="32"/>
        <v/>
      </c>
    </row>
    <row r="1099" spans="2:7" ht="19.5" customHeight="1" outlineLevel="1">
      <c r="B1099" s="116"/>
      <c r="C1099" s="30"/>
      <c r="D1099" s="21"/>
      <c r="E1099" s="23"/>
      <c r="F1099" s="24"/>
      <c r="G1099" s="128" t="str">
        <f t="shared" ca="1" si="32"/>
        <v/>
      </c>
    </row>
    <row r="1100" spans="2:7" ht="19.5" customHeight="1" outlineLevel="1">
      <c r="B1100" s="116"/>
      <c r="C1100" s="30"/>
      <c r="D1100" s="21"/>
      <c r="E1100" s="23"/>
      <c r="F1100" s="24"/>
      <c r="G1100" s="128" t="str">
        <f t="shared" ca="1" si="32"/>
        <v/>
      </c>
    </row>
    <row r="1101" spans="2:7" ht="19.5" customHeight="1" outlineLevel="1">
      <c r="B1101" s="116"/>
      <c r="C1101" s="30"/>
      <c r="D1101" s="21"/>
      <c r="E1101" s="23"/>
      <c r="F1101" s="24"/>
      <c r="G1101" s="128" t="str">
        <f t="shared" ca="1" si="32"/>
        <v/>
      </c>
    </row>
    <row r="1102" spans="2:7" ht="19.5" customHeight="1" outlineLevel="1">
      <c r="B1102" s="116"/>
      <c r="C1102" s="30"/>
      <c r="D1102" s="21"/>
      <c r="E1102" s="23"/>
      <c r="F1102" s="24"/>
      <c r="G1102" s="128" t="str">
        <f t="shared" ca="1" si="32"/>
        <v/>
      </c>
    </row>
    <row r="1103" spans="2:7" ht="19.5" customHeight="1" outlineLevel="1">
      <c r="B1103" s="116"/>
      <c r="C1103" s="30"/>
      <c r="D1103" s="21"/>
      <c r="E1103" s="23"/>
      <c r="F1103" s="24"/>
      <c r="G1103" s="128" t="str">
        <f t="shared" ca="1" si="32"/>
        <v/>
      </c>
    </row>
    <row r="1104" spans="2:7" ht="19.5" customHeight="1">
      <c r="B1104" s="32"/>
      <c r="C1104" s="33" t="s">
        <v>12</v>
      </c>
      <c r="D1104" s="21"/>
      <c r="E1104" s="35">
        <f>SUM(E924:E1103)</f>
        <v>6000</v>
      </c>
      <c r="F1104" s="35"/>
      <c r="G1104" s="128" t="str">
        <f t="shared" ca="1" si="32"/>
        <v/>
      </c>
    </row>
    <row r="1105" spans="2:7" ht="19.5" customHeight="1">
      <c r="B1105" s="132" t="s">
        <v>6</v>
      </c>
      <c r="C1105" s="133"/>
      <c r="D1105" s="133"/>
      <c r="E1105" s="133"/>
      <c r="F1105" s="133"/>
      <c r="G1105" s="134"/>
    </row>
    <row r="1106" spans="2:7" ht="19.5" customHeight="1" outlineLevel="1">
      <c r="B1106" s="116">
        <v>40948</v>
      </c>
      <c r="C1106" s="20" t="s">
        <v>106</v>
      </c>
      <c r="D1106" s="21" t="s">
        <v>89</v>
      </c>
      <c r="E1106" s="23">
        <v>3000</v>
      </c>
      <c r="F1106" s="24" t="s">
        <v>71</v>
      </c>
      <c r="G1106" s="128" t="str">
        <f t="shared" ref="G1106:G1137" ca="1" si="33">IF(ISBLANK(B1106),"",IF(TRIM(UPPER(F1106))&lt;&gt;"Pago",IF(B1106-TODAY()&lt;0,"Conta vencida",IF(B1106-TODAY()&lt;8,"Perto de vencer","")),"Já paga"))</f>
        <v>Já paga</v>
      </c>
    </row>
    <row r="1107" spans="2:7" ht="19.5" customHeight="1" outlineLevel="1">
      <c r="B1107" s="116">
        <v>40948</v>
      </c>
      <c r="C1107" s="27" t="s">
        <v>105</v>
      </c>
      <c r="D1107" s="21" t="s">
        <v>92</v>
      </c>
      <c r="E1107" s="23">
        <v>2000</v>
      </c>
      <c r="F1107" s="24" t="s">
        <v>71</v>
      </c>
      <c r="G1107" s="128" t="str">
        <f t="shared" ca="1" si="33"/>
        <v>Já paga</v>
      </c>
    </row>
    <row r="1108" spans="2:7" ht="19.5" customHeight="1" outlineLevel="1">
      <c r="B1108" s="116">
        <v>40948</v>
      </c>
      <c r="C1108" s="27" t="s">
        <v>107</v>
      </c>
      <c r="D1108" s="21" t="s">
        <v>93</v>
      </c>
      <c r="E1108" s="23">
        <v>1000</v>
      </c>
      <c r="F1108" s="24" t="s">
        <v>71</v>
      </c>
      <c r="G1108" s="128" t="str">
        <f t="shared" ca="1" si="33"/>
        <v>Já paga</v>
      </c>
    </row>
    <row r="1109" spans="2:7" ht="19.5" customHeight="1" outlineLevel="1">
      <c r="B1109" s="119">
        <v>40948</v>
      </c>
      <c r="C1109" s="27" t="s">
        <v>98</v>
      </c>
      <c r="D1109" s="21" t="s">
        <v>98</v>
      </c>
      <c r="E1109" s="23">
        <v>2000</v>
      </c>
      <c r="F1109" s="24" t="s">
        <v>71</v>
      </c>
      <c r="G1109" s="128" t="str">
        <f t="shared" ca="1" si="33"/>
        <v>Já paga</v>
      </c>
    </row>
    <row r="1110" spans="2:7" ht="19.5" customHeight="1" outlineLevel="1">
      <c r="B1110" s="120">
        <v>40948</v>
      </c>
      <c r="C1110" s="27" t="s">
        <v>108</v>
      </c>
      <c r="D1110" s="21" t="s">
        <v>102</v>
      </c>
      <c r="E1110" s="23">
        <v>1000</v>
      </c>
      <c r="F1110" s="24" t="s">
        <v>71</v>
      </c>
      <c r="G1110" s="128" t="str">
        <f t="shared" ca="1" si="33"/>
        <v>Já paga</v>
      </c>
    </row>
    <row r="1111" spans="2:7" ht="19.5" customHeight="1" outlineLevel="1">
      <c r="B1111" s="116"/>
      <c r="C1111" s="27"/>
      <c r="D1111" s="21"/>
      <c r="E1111" s="23"/>
      <c r="F1111" s="24"/>
      <c r="G1111" s="128" t="str">
        <f t="shared" ca="1" si="33"/>
        <v/>
      </c>
    </row>
    <row r="1112" spans="2:7" ht="19.5" customHeight="1" outlineLevel="1">
      <c r="B1112" s="116"/>
      <c r="C1112" s="27"/>
      <c r="D1112" s="21"/>
      <c r="E1112" s="23"/>
      <c r="F1112" s="24"/>
      <c r="G1112" s="128" t="str">
        <f t="shared" ca="1" si="33"/>
        <v/>
      </c>
    </row>
    <row r="1113" spans="2:7" ht="19.5" customHeight="1" outlineLevel="1">
      <c r="B1113" s="116"/>
      <c r="C1113" s="27"/>
      <c r="D1113" s="21"/>
      <c r="E1113" s="23"/>
      <c r="F1113" s="24"/>
      <c r="G1113" s="128" t="str">
        <f t="shared" ca="1" si="33"/>
        <v/>
      </c>
    </row>
    <row r="1114" spans="2:7" ht="19.5" customHeight="1" outlineLevel="1">
      <c r="B1114" s="116"/>
      <c r="C1114" s="27"/>
      <c r="D1114" s="21"/>
      <c r="E1114" s="23"/>
      <c r="F1114" s="24"/>
      <c r="G1114" s="128" t="str">
        <f t="shared" ca="1" si="33"/>
        <v/>
      </c>
    </row>
    <row r="1115" spans="2:7" ht="19.5" customHeight="1" outlineLevel="1">
      <c r="B1115" s="116"/>
      <c r="C1115" s="27"/>
      <c r="D1115" s="21"/>
      <c r="E1115" s="23"/>
      <c r="F1115" s="24"/>
      <c r="G1115" s="128" t="str">
        <f t="shared" ca="1" si="33"/>
        <v/>
      </c>
    </row>
    <row r="1116" spans="2:7" ht="19.5" customHeight="1" outlineLevel="1">
      <c r="B1116" s="116"/>
      <c r="C1116" s="27"/>
      <c r="D1116" s="21"/>
      <c r="E1116" s="23"/>
      <c r="F1116" s="24"/>
      <c r="G1116" s="128" t="str">
        <f t="shared" ca="1" si="33"/>
        <v/>
      </c>
    </row>
    <row r="1117" spans="2:7" ht="19.5" customHeight="1" outlineLevel="1">
      <c r="B1117" s="116"/>
      <c r="C1117" s="27"/>
      <c r="D1117" s="21"/>
      <c r="E1117" s="23"/>
      <c r="F1117" s="24"/>
      <c r="G1117" s="128" t="str">
        <f t="shared" ca="1" si="33"/>
        <v/>
      </c>
    </row>
    <row r="1118" spans="2:7" ht="19.5" customHeight="1" outlineLevel="1">
      <c r="B1118" s="116"/>
      <c r="C1118" s="27"/>
      <c r="D1118" s="21"/>
      <c r="E1118" s="23"/>
      <c r="F1118" s="24"/>
      <c r="G1118" s="128" t="str">
        <f t="shared" ca="1" si="33"/>
        <v/>
      </c>
    </row>
    <row r="1119" spans="2:7" ht="19.5" customHeight="1" outlineLevel="1">
      <c r="B1119" s="116"/>
      <c r="C1119" s="27"/>
      <c r="D1119" s="21"/>
      <c r="E1119" s="23"/>
      <c r="F1119" s="24"/>
      <c r="G1119" s="128" t="str">
        <f t="shared" ca="1" si="33"/>
        <v/>
      </c>
    </row>
    <row r="1120" spans="2:7" ht="19.5" customHeight="1" outlineLevel="1">
      <c r="B1120" s="116"/>
      <c r="C1120" s="27"/>
      <c r="D1120" s="21"/>
      <c r="E1120" s="23"/>
      <c r="F1120" s="24"/>
      <c r="G1120" s="128" t="str">
        <f t="shared" ca="1" si="33"/>
        <v/>
      </c>
    </row>
    <row r="1121" spans="2:7" ht="19.5" customHeight="1" outlineLevel="1">
      <c r="B1121" s="116"/>
      <c r="C1121" s="27"/>
      <c r="D1121" s="21"/>
      <c r="E1121" s="23"/>
      <c r="F1121" s="24"/>
      <c r="G1121" s="128" t="str">
        <f t="shared" ca="1" si="33"/>
        <v/>
      </c>
    </row>
    <row r="1122" spans="2:7" ht="19.5" customHeight="1" outlineLevel="1">
      <c r="B1122" s="116"/>
      <c r="C1122" s="27"/>
      <c r="D1122" s="21"/>
      <c r="E1122" s="23"/>
      <c r="F1122" s="24"/>
      <c r="G1122" s="128" t="str">
        <f t="shared" ca="1" si="33"/>
        <v/>
      </c>
    </row>
    <row r="1123" spans="2:7" ht="19.5" customHeight="1" outlineLevel="1">
      <c r="B1123" s="116"/>
      <c r="C1123" s="27"/>
      <c r="D1123" s="21"/>
      <c r="E1123" s="23"/>
      <c r="F1123" s="24"/>
      <c r="G1123" s="128" t="str">
        <f t="shared" ca="1" si="33"/>
        <v/>
      </c>
    </row>
    <row r="1124" spans="2:7" ht="19.5" customHeight="1" outlineLevel="1">
      <c r="B1124" s="116"/>
      <c r="C1124" s="27"/>
      <c r="D1124" s="21"/>
      <c r="E1124" s="23"/>
      <c r="F1124" s="24"/>
      <c r="G1124" s="128" t="str">
        <f t="shared" ca="1" si="33"/>
        <v/>
      </c>
    </row>
    <row r="1125" spans="2:7" ht="19.5" customHeight="1" outlineLevel="1">
      <c r="B1125" s="116"/>
      <c r="C1125" s="27"/>
      <c r="D1125" s="21"/>
      <c r="E1125" s="23"/>
      <c r="F1125" s="24"/>
      <c r="G1125" s="128" t="str">
        <f t="shared" ca="1" si="33"/>
        <v/>
      </c>
    </row>
    <row r="1126" spans="2:7" ht="19.5" customHeight="1" outlineLevel="1">
      <c r="B1126" s="116"/>
      <c r="C1126" s="27"/>
      <c r="D1126" s="21"/>
      <c r="E1126" s="23"/>
      <c r="F1126" s="24"/>
      <c r="G1126" s="128" t="str">
        <f t="shared" ca="1" si="33"/>
        <v/>
      </c>
    </row>
    <row r="1127" spans="2:7" ht="19.5" customHeight="1" outlineLevel="1">
      <c r="B1127" s="116"/>
      <c r="C1127" s="27"/>
      <c r="D1127" s="21"/>
      <c r="E1127" s="23"/>
      <c r="F1127" s="24"/>
      <c r="G1127" s="128" t="str">
        <f t="shared" ca="1" si="33"/>
        <v/>
      </c>
    </row>
    <row r="1128" spans="2:7" ht="19.5" customHeight="1" outlineLevel="1">
      <c r="B1128" s="116"/>
      <c r="C1128" s="27"/>
      <c r="D1128" s="21"/>
      <c r="E1128" s="23"/>
      <c r="F1128" s="24"/>
      <c r="G1128" s="128" t="str">
        <f t="shared" ca="1" si="33"/>
        <v/>
      </c>
    </row>
    <row r="1129" spans="2:7" ht="19.5" customHeight="1" outlineLevel="1">
      <c r="B1129" s="116"/>
      <c r="C1129" s="27"/>
      <c r="D1129" s="21"/>
      <c r="E1129" s="23"/>
      <c r="F1129" s="24"/>
      <c r="G1129" s="128" t="str">
        <f t="shared" ca="1" si="33"/>
        <v/>
      </c>
    </row>
    <row r="1130" spans="2:7" ht="19.5" customHeight="1" outlineLevel="1">
      <c r="B1130" s="116"/>
      <c r="C1130" s="27"/>
      <c r="D1130" s="21"/>
      <c r="E1130" s="23"/>
      <c r="F1130" s="24"/>
      <c r="G1130" s="128" t="str">
        <f t="shared" ca="1" si="33"/>
        <v/>
      </c>
    </row>
    <row r="1131" spans="2:7" ht="19.5" customHeight="1" outlineLevel="1">
      <c r="B1131" s="116"/>
      <c r="C1131" s="27"/>
      <c r="D1131" s="21"/>
      <c r="E1131" s="23"/>
      <c r="F1131" s="24"/>
      <c r="G1131" s="128" t="str">
        <f t="shared" ca="1" si="33"/>
        <v/>
      </c>
    </row>
    <row r="1132" spans="2:7" ht="19.5" customHeight="1" outlineLevel="1">
      <c r="B1132" s="116"/>
      <c r="C1132" s="27"/>
      <c r="D1132" s="21"/>
      <c r="E1132" s="23"/>
      <c r="F1132" s="24"/>
      <c r="G1132" s="128" t="str">
        <f t="shared" ca="1" si="33"/>
        <v/>
      </c>
    </row>
    <row r="1133" spans="2:7" ht="19.5" customHeight="1" outlineLevel="1">
      <c r="B1133" s="116"/>
      <c r="C1133" s="27"/>
      <c r="D1133" s="21"/>
      <c r="E1133" s="23"/>
      <c r="F1133" s="24"/>
      <c r="G1133" s="128" t="str">
        <f t="shared" ca="1" si="33"/>
        <v/>
      </c>
    </row>
    <row r="1134" spans="2:7" ht="19.5" customHeight="1" outlineLevel="1">
      <c r="B1134" s="116"/>
      <c r="C1134" s="27"/>
      <c r="D1134" s="21"/>
      <c r="E1134" s="23"/>
      <c r="F1134" s="24"/>
      <c r="G1134" s="128" t="str">
        <f t="shared" ca="1" si="33"/>
        <v/>
      </c>
    </row>
    <row r="1135" spans="2:7" ht="19.5" customHeight="1" outlineLevel="1">
      <c r="B1135" s="116"/>
      <c r="C1135" s="27"/>
      <c r="D1135" s="21"/>
      <c r="E1135" s="23"/>
      <c r="F1135" s="24"/>
      <c r="G1135" s="128" t="str">
        <f t="shared" ca="1" si="33"/>
        <v/>
      </c>
    </row>
    <row r="1136" spans="2:7" ht="19.5" customHeight="1" outlineLevel="1">
      <c r="B1136" s="116"/>
      <c r="C1136" s="27"/>
      <c r="D1136" s="21"/>
      <c r="E1136" s="23"/>
      <c r="F1136" s="24"/>
      <c r="G1136" s="128" t="str">
        <f t="shared" ca="1" si="33"/>
        <v/>
      </c>
    </row>
    <row r="1137" spans="2:7" ht="19.5" customHeight="1" outlineLevel="1">
      <c r="B1137" s="116"/>
      <c r="C1137" s="27"/>
      <c r="D1137" s="21"/>
      <c r="E1137" s="23"/>
      <c r="F1137" s="24"/>
      <c r="G1137" s="128" t="str">
        <f t="shared" ca="1" si="33"/>
        <v/>
      </c>
    </row>
    <row r="1138" spans="2:7" ht="19.5" customHeight="1" outlineLevel="1">
      <c r="B1138" s="116"/>
      <c r="C1138" s="27"/>
      <c r="D1138" s="21"/>
      <c r="E1138" s="23"/>
      <c r="F1138" s="24"/>
      <c r="G1138" s="128" t="str">
        <f t="shared" ref="G1138:G1169" ca="1" si="34">IF(ISBLANK(B1138),"",IF(TRIM(UPPER(F1138))&lt;&gt;"Pago",IF(B1138-TODAY()&lt;0,"Conta vencida",IF(B1138-TODAY()&lt;8,"Perto de vencer","")),"Já paga"))</f>
        <v/>
      </c>
    </row>
    <row r="1139" spans="2:7" ht="19.5" customHeight="1" outlineLevel="1">
      <c r="B1139" s="116"/>
      <c r="C1139" s="27"/>
      <c r="D1139" s="21"/>
      <c r="E1139" s="23"/>
      <c r="F1139" s="24"/>
      <c r="G1139" s="128" t="str">
        <f t="shared" ca="1" si="34"/>
        <v/>
      </c>
    </row>
    <row r="1140" spans="2:7" ht="19.5" customHeight="1" outlineLevel="1">
      <c r="B1140" s="116"/>
      <c r="C1140" s="27"/>
      <c r="D1140" s="21"/>
      <c r="E1140" s="23"/>
      <c r="F1140" s="24"/>
      <c r="G1140" s="128" t="str">
        <f t="shared" ca="1" si="34"/>
        <v/>
      </c>
    </row>
    <row r="1141" spans="2:7" ht="19.5" customHeight="1" outlineLevel="1">
      <c r="B1141" s="116"/>
      <c r="C1141" s="27"/>
      <c r="D1141" s="21"/>
      <c r="E1141" s="23"/>
      <c r="F1141" s="24"/>
      <c r="G1141" s="128" t="str">
        <f t="shared" ca="1" si="34"/>
        <v/>
      </c>
    </row>
    <row r="1142" spans="2:7" ht="19.5" customHeight="1" outlineLevel="1">
      <c r="B1142" s="116"/>
      <c r="C1142" s="27"/>
      <c r="D1142" s="21"/>
      <c r="E1142" s="23"/>
      <c r="F1142" s="24"/>
      <c r="G1142" s="128" t="str">
        <f t="shared" ca="1" si="34"/>
        <v/>
      </c>
    </row>
    <row r="1143" spans="2:7" ht="19.5" customHeight="1" outlineLevel="1">
      <c r="B1143" s="116"/>
      <c r="C1143" s="27"/>
      <c r="D1143" s="21"/>
      <c r="E1143" s="23"/>
      <c r="F1143" s="24"/>
      <c r="G1143" s="128" t="str">
        <f t="shared" ca="1" si="34"/>
        <v/>
      </c>
    </row>
    <row r="1144" spans="2:7" ht="19.5" customHeight="1" outlineLevel="1">
      <c r="B1144" s="116"/>
      <c r="C1144" s="27"/>
      <c r="D1144" s="21"/>
      <c r="E1144" s="23"/>
      <c r="F1144" s="24"/>
      <c r="G1144" s="128" t="str">
        <f t="shared" ca="1" si="34"/>
        <v/>
      </c>
    </row>
    <row r="1145" spans="2:7" ht="19.5" customHeight="1" outlineLevel="1">
      <c r="B1145" s="116"/>
      <c r="C1145" s="27"/>
      <c r="D1145" s="21"/>
      <c r="E1145" s="23"/>
      <c r="F1145" s="24"/>
      <c r="G1145" s="128" t="str">
        <f t="shared" ca="1" si="34"/>
        <v/>
      </c>
    </row>
    <row r="1146" spans="2:7" ht="19.5" customHeight="1" outlineLevel="1">
      <c r="B1146" s="116"/>
      <c r="C1146" s="27"/>
      <c r="D1146" s="21"/>
      <c r="E1146" s="23"/>
      <c r="F1146" s="24"/>
      <c r="G1146" s="128" t="str">
        <f t="shared" ca="1" si="34"/>
        <v/>
      </c>
    </row>
    <row r="1147" spans="2:7" ht="19.5" customHeight="1" outlineLevel="1">
      <c r="B1147" s="116"/>
      <c r="C1147" s="27"/>
      <c r="D1147" s="21"/>
      <c r="E1147" s="23"/>
      <c r="F1147" s="24"/>
      <c r="G1147" s="128" t="str">
        <f t="shared" ca="1" si="34"/>
        <v/>
      </c>
    </row>
    <row r="1148" spans="2:7" ht="19.5" customHeight="1" outlineLevel="1">
      <c r="B1148" s="116"/>
      <c r="C1148" s="27"/>
      <c r="D1148" s="21"/>
      <c r="E1148" s="23"/>
      <c r="F1148" s="24"/>
      <c r="G1148" s="128" t="str">
        <f t="shared" ca="1" si="34"/>
        <v/>
      </c>
    </row>
    <row r="1149" spans="2:7" ht="19.5" customHeight="1" outlineLevel="1">
      <c r="B1149" s="116"/>
      <c r="C1149" s="27"/>
      <c r="D1149" s="21"/>
      <c r="E1149" s="23"/>
      <c r="F1149" s="24"/>
      <c r="G1149" s="128" t="str">
        <f t="shared" ca="1" si="34"/>
        <v/>
      </c>
    </row>
    <row r="1150" spans="2:7" ht="19.5" customHeight="1" outlineLevel="1">
      <c r="B1150" s="116"/>
      <c r="C1150" s="27"/>
      <c r="D1150" s="21"/>
      <c r="E1150" s="23"/>
      <c r="F1150" s="24"/>
      <c r="G1150" s="128" t="str">
        <f t="shared" ca="1" si="34"/>
        <v/>
      </c>
    </row>
    <row r="1151" spans="2:7" ht="19.5" customHeight="1" outlineLevel="1">
      <c r="B1151" s="116"/>
      <c r="C1151" s="27"/>
      <c r="D1151" s="21"/>
      <c r="E1151" s="23"/>
      <c r="F1151" s="24"/>
      <c r="G1151" s="128" t="str">
        <f t="shared" ca="1" si="34"/>
        <v/>
      </c>
    </row>
    <row r="1152" spans="2:7" ht="19.5" customHeight="1" outlineLevel="1">
      <c r="B1152" s="116"/>
      <c r="C1152" s="27"/>
      <c r="D1152" s="21"/>
      <c r="E1152" s="23"/>
      <c r="F1152" s="24"/>
      <c r="G1152" s="128" t="str">
        <f t="shared" ca="1" si="34"/>
        <v/>
      </c>
    </row>
    <row r="1153" spans="2:7" ht="19.5" customHeight="1" outlineLevel="1">
      <c r="B1153" s="116"/>
      <c r="C1153" s="27"/>
      <c r="D1153" s="21"/>
      <c r="E1153" s="23"/>
      <c r="F1153" s="24"/>
      <c r="G1153" s="128" t="str">
        <f t="shared" ca="1" si="34"/>
        <v/>
      </c>
    </row>
    <row r="1154" spans="2:7" ht="19.5" customHeight="1" outlineLevel="1">
      <c r="B1154" s="116"/>
      <c r="C1154" s="27"/>
      <c r="D1154" s="21"/>
      <c r="E1154" s="23"/>
      <c r="F1154" s="24"/>
      <c r="G1154" s="128" t="str">
        <f t="shared" ca="1" si="34"/>
        <v/>
      </c>
    </row>
    <row r="1155" spans="2:7" ht="19.5" customHeight="1" outlineLevel="1">
      <c r="B1155" s="116"/>
      <c r="C1155" s="27"/>
      <c r="D1155" s="21"/>
      <c r="E1155" s="23"/>
      <c r="F1155" s="24"/>
      <c r="G1155" s="128" t="str">
        <f t="shared" ca="1" si="34"/>
        <v/>
      </c>
    </row>
    <row r="1156" spans="2:7" ht="19.5" customHeight="1" outlineLevel="1">
      <c r="B1156" s="116"/>
      <c r="C1156" s="27"/>
      <c r="D1156" s="21"/>
      <c r="E1156" s="23"/>
      <c r="F1156" s="24"/>
      <c r="G1156" s="128" t="str">
        <f t="shared" ca="1" si="34"/>
        <v/>
      </c>
    </row>
    <row r="1157" spans="2:7" ht="19.5" customHeight="1" outlineLevel="1">
      <c r="B1157" s="116"/>
      <c r="C1157" s="27"/>
      <c r="D1157" s="21"/>
      <c r="E1157" s="23"/>
      <c r="F1157" s="24"/>
      <c r="G1157" s="128" t="str">
        <f t="shared" ca="1" si="34"/>
        <v/>
      </c>
    </row>
    <row r="1158" spans="2:7" ht="19.5" customHeight="1" outlineLevel="1">
      <c r="B1158" s="116"/>
      <c r="C1158" s="27"/>
      <c r="D1158" s="21"/>
      <c r="E1158" s="23"/>
      <c r="F1158" s="24"/>
      <c r="G1158" s="128" t="str">
        <f t="shared" ca="1" si="34"/>
        <v/>
      </c>
    </row>
    <row r="1159" spans="2:7" ht="19.5" customHeight="1" outlineLevel="1">
      <c r="B1159" s="116"/>
      <c r="C1159" s="27"/>
      <c r="D1159" s="21"/>
      <c r="E1159" s="23"/>
      <c r="F1159" s="24"/>
      <c r="G1159" s="128" t="str">
        <f t="shared" ca="1" si="34"/>
        <v/>
      </c>
    </row>
    <row r="1160" spans="2:7" ht="19.5" customHeight="1" outlineLevel="1">
      <c r="B1160" s="116"/>
      <c r="C1160" s="27"/>
      <c r="D1160" s="21"/>
      <c r="E1160" s="23"/>
      <c r="F1160" s="24"/>
      <c r="G1160" s="128" t="str">
        <f t="shared" ca="1" si="34"/>
        <v/>
      </c>
    </row>
    <row r="1161" spans="2:7" ht="19.5" customHeight="1" outlineLevel="1">
      <c r="B1161" s="116"/>
      <c r="C1161" s="27"/>
      <c r="D1161" s="21"/>
      <c r="E1161" s="23"/>
      <c r="F1161" s="24"/>
      <c r="G1161" s="128" t="str">
        <f t="shared" ca="1" si="34"/>
        <v/>
      </c>
    </row>
    <row r="1162" spans="2:7" ht="19.5" customHeight="1" outlineLevel="1">
      <c r="B1162" s="116"/>
      <c r="C1162" s="27"/>
      <c r="D1162" s="21"/>
      <c r="E1162" s="23"/>
      <c r="F1162" s="24"/>
      <c r="G1162" s="128" t="str">
        <f t="shared" ca="1" si="34"/>
        <v/>
      </c>
    </row>
    <row r="1163" spans="2:7" ht="19.5" customHeight="1" outlineLevel="1">
      <c r="B1163" s="116"/>
      <c r="C1163" s="27"/>
      <c r="D1163" s="21"/>
      <c r="E1163" s="23"/>
      <c r="F1163" s="24"/>
      <c r="G1163" s="128" t="str">
        <f t="shared" ca="1" si="34"/>
        <v/>
      </c>
    </row>
    <row r="1164" spans="2:7" ht="19.5" customHeight="1" outlineLevel="1">
      <c r="B1164" s="116"/>
      <c r="C1164" s="27"/>
      <c r="D1164" s="21"/>
      <c r="E1164" s="23"/>
      <c r="F1164" s="24"/>
      <c r="G1164" s="128" t="str">
        <f t="shared" ca="1" si="34"/>
        <v/>
      </c>
    </row>
    <row r="1165" spans="2:7" ht="19.5" customHeight="1" outlineLevel="1">
      <c r="B1165" s="116"/>
      <c r="C1165" s="27"/>
      <c r="D1165" s="21"/>
      <c r="E1165" s="23"/>
      <c r="F1165" s="24"/>
      <c r="G1165" s="128" t="str">
        <f t="shared" ca="1" si="34"/>
        <v/>
      </c>
    </row>
    <row r="1166" spans="2:7" ht="19.5" customHeight="1" outlineLevel="1">
      <c r="B1166" s="116"/>
      <c r="C1166" s="27"/>
      <c r="D1166" s="21"/>
      <c r="E1166" s="23"/>
      <c r="F1166" s="24"/>
      <c r="G1166" s="128" t="str">
        <f t="shared" ca="1" si="34"/>
        <v/>
      </c>
    </row>
    <row r="1167" spans="2:7" ht="19.5" customHeight="1" outlineLevel="1">
      <c r="B1167" s="116"/>
      <c r="C1167" s="27"/>
      <c r="D1167" s="21"/>
      <c r="E1167" s="23"/>
      <c r="F1167" s="24"/>
      <c r="G1167" s="128" t="str">
        <f t="shared" ca="1" si="34"/>
        <v/>
      </c>
    </row>
    <row r="1168" spans="2:7" ht="19.5" customHeight="1" outlineLevel="1">
      <c r="B1168" s="116"/>
      <c r="C1168" s="27"/>
      <c r="D1168" s="21"/>
      <c r="E1168" s="23"/>
      <c r="F1168" s="24"/>
      <c r="G1168" s="128" t="str">
        <f t="shared" ca="1" si="34"/>
        <v/>
      </c>
    </row>
    <row r="1169" spans="2:7" ht="19.5" customHeight="1" outlineLevel="1">
      <c r="B1169" s="116"/>
      <c r="C1169" s="27"/>
      <c r="D1169" s="21"/>
      <c r="E1169" s="23"/>
      <c r="F1169" s="24"/>
      <c r="G1169" s="128" t="str">
        <f t="shared" ca="1" si="34"/>
        <v/>
      </c>
    </row>
    <row r="1170" spans="2:7" ht="19.5" customHeight="1" outlineLevel="1">
      <c r="B1170" s="116"/>
      <c r="C1170" s="27"/>
      <c r="D1170" s="21"/>
      <c r="E1170" s="23"/>
      <c r="F1170" s="24"/>
      <c r="G1170" s="128" t="str">
        <f t="shared" ref="G1170:G1201" ca="1" si="35">IF(ISBLANK(B1170),"",IF(TRIM(UPPER(F1170))&lt;&gt;"Pago",IF(B1170-TODAY()&lt;0,"Conta vencida",IF(B1170-TODAY()&lt;8,"Perto de vencer","")),"Já paga"))</f>
        <v/>
      </c>
    </row>
    <row r="1171" spans="2:7" ht="19.5" customHeight="1" outlineLevel="1">
      <c r="B1171" s="116"/>
      <c r="C1171" s="27"/>
      <c r="D1171" s="21"/>
      <c r="E1171" s="23"/>
      <c r="F1171" s="24"/>
      <c r="G1171" s="128" t="str">
        <f t="shared" ca="1" si="35"/>
        <v/>
      </c>
    </row>
    <row r="1172" spans="2:7" ht="19.5" customHeight="1" outlineLevel="1">
      <c r="B1172" s="116"/>
      <c r="C1172" s="27"/>
      <c r="D1172" s="21"/>
      <c r="E1172" s="23"/>
      <c r="F1172" s="24"/>
      <c r="G1172" s="128" t="str">
        <f t="shared" ca="1" si="35"/>
        <v/>
      </c>
    </row>
    <row r="1173" spans="2:7" ht="19.5" customHeight="1" outlineLevel="1">
      <c r="B1173" s="116"/>
      <c r="C1173" s="27"/>
      <c r="D1173" s="21"/>
      <c r="E1173" s="23"/>
      <c r="F1173" s="24"/>
      <c r="G1173" s="128" t="str">
        <f t="shared" ca="1" si="35"/>
        <v/>
      </c>
    </row>
    <row r="1174" spans="2:7" ht="19.5" customHeight="1" outlineLevel="1">
      <c r="B1174" s="116"/>
      <c r="C1174" s="27"/>
      <c r="D1174" s="21"/>
      <c r="E1174" s="23"/>
      <c r="F1174" s="24"/>
      <c r="G1174" s="128" t="str">
        <f t="shared" ca="1" si="35"/>
        <v/>
      </c>
    </row>
    <row r="1175" spans="2:7" ht="19.5" customHeight="1" outlineLevel="1">
      <c r="B1175" s="116"/>
      <c r="C1175" s="27"/>
      <c r="D1175" s="21"/>
      <c r="E1175" s="23"/>
      <c r="F1175" s="24"/>
      <c r="G1175" s="128" t="str">
        <f t="shared" ca="1" si="35"/>
        <v/>
      </c>
    </row>
    <row r="1176" spans="2:7" ht="19.5" customHeight="1" outlineLevel="1">
      <c r="B1176" s="116"/>
      <c r="C1176" s="27"/>
      <c r="D1176" s="21"/>
      <c r="E1176" s="23"/>
      <c r="F1176" s="24"/>
      <c r="G1176" s="128" t="str">
        <f t="shared" ca="1" si="35"/>
        <v/>
      </c>
    </row>
    <row r="1177" spans="2:7" ht="19.5" customHeight="1" outlineLevel="1">
      <c r="B1177" s="116"/>
      <c r="C1177" s="27"/>
      <c r="D1177" s="21"/>
      <c r="E1177" s="23"/>
      <c r="F1177" s="24"/>
      <c r="G1177" s="128" t="str">
        <f t="shared" ca="1" si="35"/>
        <v/>
      </c>
    </row>
    <row r="1178" spans="2:7" ht="19.5" customHeight="1" outlineLevel="1">
      <c r="B1178" s="116"/>
      <c r="C1178" s="27"/>
      <c r="D1178" s="21"/>
      <c r="E1178" s="23"/>
      <c r="F1178" s="24"/>
      <c r="G1178" s="128" t="str">
        <f t="shared" ca="1" si="35"/>
        <v/>
      </c>
    </row>
    <row r="1179" spans="2:7" ht="19.5" customHeight="1" outlineLevel="1">
      <c r="B1179" s="116"/>
      <c r="C1179" s="27"/>
      <c r="D1179" s="21"/>
      <c r="E1179" s="23"/>
      <c r="F1179" s="24"/>
      <c r="G1179" s="128" t="str">
        <f t="shared" ca="1" si="35"/>
        <v/>
      </c>
    </row>
    <row r="1180" spans="2:7" ht="19.5" customHeight="1" outlineLevel="1">
      <c r="B1180" s="116"/>
      <c r="C1180" s="27"/>
      <c r="D1180" s="21"/>
      <c r="E1180" s="23"/>
      <c r="F1180" s="24"/>
      <c r="G1180" s="128" t="str">
        <f t="shared" ca="1" si="35"/>
        <v/>
      </c>
    </row>
    <row r="1181" spans="2:7" ht="19.5" customHeight="1" outlineLevel="1">
      <c r="B1181" s="116"/>
      <c r="C1181" s="27"/>
      <c r="D1181" s="21"/>
      <c r="E1181" s="23"/>
      <c r="F1181" s="24"/>
      <c r="G1181" s="128" t="str">
        <f t="shared" ca="1" si="35"/>
        <v/>
      </c>
    </row>
    <row r="1182" spans="2:7" ht="19.5" customHeight="1" outlineLevel="1">
      <c r="B1182" s="116"/>
      <c r="C1182" s="27"/>
      <c r="D1182" s="21"/>
      <c r="E1182" s="23"/>
      <c r="F1182" s="24"/>
      <c r="G1182" s="128" t="str">
        <f t="shared" ca="1" si="35"/>
        <v/>
      </c>
    </row>
    <row r="1183" spans="2:7" ht="19.5" customHeight="1" outlineLevel="1">
      <c r="B1183" s="116"/>
      <c r="C1183" s="27"/>
      <c r="D1183" s="21"/>
      <c r="E1183" s="23"/>
      <c r="F1183" s="24"/>
      <c r="G1183" s="128" t="str">
        <f t="shared" ca="1" si="35"/>
        <v/>
      </c>
    </row>
    <row r="1184" spans="2:7" ht="19.5" customHeight="1" outlineLevel="1">
      <c r="B1184" s="116"/>
      <c r="C1184" s="27"/>
      <c r="D1184" s="21"/>
      <c r="E1184" s="23"/>
      <c r="F1184" s="24"/>
      <c r="G1184" s="128" t="str">
        <f t="shared" ca="1" si="35"/>
        <v/>
      </c>
    </row>
    <row r="1185" spans="2:7" ht="19.5" customHeight="1" outlineLevel="1">
      <c r="B1185" s="116"/>
      <c r="C1185" s="27"/>
      <c r="D1185" s="21"/>
      <c r="E1185" s="23"/>
      <c r="F1185" s="24"/>
      <c r="G1185" s="128" t="str">
        <f t="shared" ca="1" si="35"/>
        <v/>
      </c>
    </row>
    <row r="1186" spans="2:7" ht="19.5" customHeight="1" outlineLevel="1">
      <c r="B1186" s="116"/>
      <c r="C1186" s="27"/>
      <c r="D1186" s="21"/>
      <c r="E1186" s="23"/>
      <c r="F1186" s="24"/>
      <c r="G1186" s="128" t="str">
        <f t="shared" ca="1" si="35"/>
        <v/>
      </c>
    </row>
    <row r="1187" spans="2:7" ht="19.5" customHeight="1" outlineLevel="1">
      <c r="B1187" s="116"/>
      <c r="C1187" s="27"/>
      <c r="D1187" s="21"/>
      <c r="E1187" s="23"/>
      <c r="F1187" s="24"/>
      <c r="G1187" s="128" t="str">
        <f t="shared" ca="1" si="35"/>
        <v/>
      </c>
    </row>
    <row r="1188" spans="2:7" ht="19.5" customHeight="1" outlineLevel="1">
      <c r="B1188" s="116"/>
      <c r="C1188" s="27"/>
      <c r="D1188" s="21"/>
      <c r="E1188" s="23"/>
      <c r="F1188" s="24"/>
      <c r="G1188" s="128" t="str">
        <f t="shared" ca="1" si="35"/>
        <v/>
      </c>
    </row>
    <row r="1189" spans="2:7" ht="19.5" customHeight="1" outlineLevel="1">
      <c r="B1189" s="116"/>
      <c r="C1189" s="27"/>
      <c r="D1189" s="21"/>
      <c r="E1189" s="23"/>
      <c r="F1189" s="24"/>
      <c r="G1189" s="128" t="str">
        <f t="shared" ca="1" si="35"/>
        <v/>
      </c>
    </row>
    <row r="1190" spans="2:7" ht="19.5" customHeight="1" outlineLevel="1">
      <c r="B1190" s="116"/>
      <c r="C1190" s="27"/>
      <c r="D1190" s="21"/>
      <c r="E1190" s="23"/>
      <c r="F1190" s="24"/>
      <c r="G1190" s="128" t="str">
        <f t="shared" ca="1" si="35"/>
        <v/>
      </c>
    </row>
    <row r="1191" spans="2:7" ht="19.5" customHeight="1" outlineLevel="1">
      <c r="B1191" s="116"/>
      <c r="C1191" s="27"/>
      <c r="D1191" s="21"/>
      <c r="E1191" s="23"/>
      <c r="F1191" s="24"/>
      <c r="G1191" s="128" t="str">
        <f t="shared" ca="1" si="35"/>
        <v/>
      </c>
    </row>
    <row r="1192" spans="2:7" ht="19.5" customHeight="1" outlineLevel="1">
      <c r="B1192" s="116"/>
      <c r="C1192" s="27"/>
      <c r="D1192" s="21"/>
      <c r="E1192" s="23"/>
      <c r="F1192" s="24"/>
      <c r="G1192" s="128" t="str">
        <f t="shared" ca="1" si="35"/>
        <v/>
      </c>
    </row>
    <row r="1193" spans="2:7" ht="19.5" customHeight="1" outlineLevel="1">
      <c r="B1193" s="116"/>
      <c r="C1193" s="27"/>
      <c r="D1193" s="21"/>
      <c r="E1193" s="23"/>
      <c r="F1193" s="24"/>
      <c r="G1193" s="128" t="str">
        <f t="shared" ca="1" si="35"/>
        <v/>
      </c>
    </row>
    <row r="1194" spans="2:7" ht="19.5" customHeight="1" outlineLevel="1">
      <c r="B1194" s="116"/>
      <c r="C1194" s="27"/>
      <c r="D1194" s="21"/>
      <c r="E1194" s="23"/>
      <c r="F1194" s="24"/>
      <c r="G1194" s="128" t="str">
        <f t="shared" ca="1" si="35"/>
        <v/>
      </c>
    </row>
    <row r="1195" spans="2:7" ht="19.5" customHeight="1" outlineLevel="1">
      <c r="B1195" s="116"/>
      <c r="C1195" s="27"/>
      <c r="D1195" s="21"/>
      <c r="E1195" s="23"/>
      <c r="F1195" s="24"/>
      <c r="G1195" s="128" t="str">
        <f t="shared" ca="1" si="35"/>
        <v/>
      </c>
    </row>
    <row r="1196" spans="2:7" ht="19.5" customHeight="1" outlineLevel="1">
      <c r="B1196" s="116"/>
      <c r="C1196" s="27"/>
      <c r="D1196" s="21"/>
      <c r="E1196" s="23"/>
      <c r="F1196" s="24"/>
      <c r="G1196" s="128" t="str">
        <f t="shared" ca="1" si="35"/>
        <v/>
      </c>
    </row>
    <row r="1197" spans="2:7" ht="19.5" customHeight="1" outlineLevel="1">
      <c r="B1197" s="116"/>
      <c r="C1197" s="27"/>
      <c r="D1197" s="21"/>
      <c r="E1197" s="23"/>
      <c r="F1197" s="24"/>
      <c r="G1197" s="128" t="str">
        <f t="shared" ca="1" si="35"/>
        <v/>
      </c>
    </row>
    <row r="1198" spans="2:7" ht="19.5" customHeight="1" outlineLevel="1">
      <c r="B1198" s="116"/>
      <c r="C1198" s="20"/>
      <c r="D1198" s="21"/>
      <c r="E1198" s="22"/>
      <c r="F1198" s="24"/>
      <c r="G1198" s="128" t="str">
        <f t="shared" ca="1" si="35"/>
        <v/>
      </c>
    </row>
    <row r="1199" spans="2:7" ht="19.5" customHeight="1" outlineLevel="1">
      <c r="B1199" s="116"/>
      <c r="C1199" s="20"/>
      <c r="D1199" s="21"/>
      <c r="E1199" s="22"/>
      <c r="F1199" s="24"/>
      <c r="G1199" s="128" t="str">
        <f t="shared" ca="1" si="35"/>
        <v/>
      </c>
    </row>
    <row r="1200" spans="2:7" ht="19.5" customHeight="1" outlineLevel="1">
      <c r="B1200" s="116"/>
      <c r="C1200" s="20"/>
      <c r="D1200" s="21"/>
      <c r="E1200" s="22"/>
      <c r="F1200" s="24"/>
      <c r="G1200" s="128" t="str">
        <f t="shared" ca="1" si="35"/>
        <v/>
      </c>
    </row>
    <row r="1201" spans="2:7" ht="19.5" customHeight="1" outlineLevel="1">
      <c r="B1201" s="116"/>
      <c r="C1201" s="20"/>
      <c r="D1201" s="21"/>
      <c r="E1201" s="22"/>
      <c r="F1201" s="24"/>
      <c r="G1201" s="128" t="str">
        <f t="shared" ca="1" si="35"/>
        <v/>
      </c>
    </row>
    <row r="1202" spans="2:7" ht="19.5" customHeight="1" outlineLevel="1">
      <c r="B1202" s="116"/>
      <c r="C1202" s="20"/>
      <c r="D1202" s="21"/>
      <c r="E1202" s="22"/>
      <c r="F1202" s="24"/>
      <c r="G1202" s="128" t="str">
        <f t="shared" ref="G1202:G1233" ca="1" si="36">IF(ISBLANK(B1202),"",IF(TRIM(UPPER(F1202))&lt;&gt;"Pago",IF(B1202-TODAY()&lt;0,"Conta vencida",IF(B1202-TODAY()&lt;8,"Perto de vencer","")),"Já paga"))</f>
        <v/>
      </c>
    </row>
    <row r="1203" spans="2:7" ht="19.5" customHeight="1" outlineLevel="1">
      <c r="B1203" s="116"/>
      <c r="C1203" s="20"/>
      <c r="D1203" s="21"/>
      <c r="E1203" s="23"/>
      <c r="F1203" s="24"/>
      <c r="G1203" s="128" t="str">
        <f t="shared" ca="1" si="36"/>
        <v/>
      </c>
    </row>
    <row r="1204" spans="2:7" ht="19.5" customHeight="1" outlineLevel="1">
      <c r="B1204" s="116"/>
      <c r="C1204" s="20"/>
      <c r="D1204" s="21"/>
      <c r="E1204" s="22"/>
      <c r="F1204" s="24"/>
      <c r="G1204" s="128" t="str">
        <f t="shared" ca="1" si="36"/>
        <v/>
      </c>
    </row>
    <row r="1205" spans="2:7" ht="19.5" customHeight="1" outlineLevel="1">
      <c r="B1205" s="116"/>
      <c r="C1205" s="20"/>
      <c r="D1205" s="21"/>
      <c r="E1205" s="22"/>
      <c r="F1205" s="24"/>
      <c r="G1205" s="128" t="str">
        <f t="shared" ca="1" si="36"/>
        <v/>
      </c>
    </row>
    <row r="1206" spans="2:7" ht="19.5" customHeight="1" outlineLevel="1">
      <c r="B1206" s="116"/>
      <c r="C1206" s="20"/>
      <c r="D1206" s="21"/>
      <c r="E1206" s="22"/>
      <c r="F1206" s="24"/>
      <c r="G1206" s="128" t="str">
        <f t="shared" ca="1" si="36"/>
        <v/>
      </c>
    </row>
    <row r="1207" spans="2:7" ht="19.5" customHeight="1" outlineLevel="1">
      <c r="B1207" s="116"/>
      <c r="C1207" s="20"/>
      <c r="D1207" s="21"/>
      <c r="E1207" s="22"/>
      <c r="F1207" s="24"/>
      <c r="G1207" s="128" t="str">
        <f t="shared" ca="1" si="36"/>
        <v/>
      </c>
    </row>
    <row r="1208" spans="2:7" ht="19.5" customHeight="1" outlineLevel="1">
      <c r="B1208" s="116"/>
      <c r="C1208" s="20"/>
      <c r="D1208" s="21"/>
      <c r="E1208" s="22"/>
      <c r="F1208" s="24"/>
      <c r="G1208" s="128" t="str">
        <f t="shared" ca="1" si="36"/>
        <v/>
      </c>
    </row>
    <row r="1209" spans="2:7" ht="19.5" customHeight="1" outlineLevel="1">
      <c r="B1209" s="116"/>
      <c r="C1209" s="20"/>
      <c r="D1209" s="21"/>
      <c r="E1209" s="22"/>
      <c r="F1209" s="24"/>
      <c r="G1209" s="128" t="str">
        <f t="shared" ca="1" si="36"/>
        <v/>
      </c>
    </row>
    <row r="1210" spans="2:7" ht="19.5" customHeight="1" outlineLevel="1">
      <c r="B1210" s="116"/>
      <c r="C1210" s="20"/>
      <c r="D1210" s="21"/>
      <c r="E1210" s="22"/>
      <c r="F1210" s="24"/>
      <c r="G1210" s="128" t="str">
        <f t="shared" ca="1" si="36"/>
        <v/>
      </c>
    </row>
    <row r="1211" spans="2:7" ht="19.5" customHeight="1" outlineLevel="1">
      <c r="B1211" s="116"/>
      <c r="C1211" s="20"/>
      <c r="D1211" s="21"/>
      <c r="E1211" s="22"/>
      <c r="F1211" s="24"/>
      <c r="G1211" s="128" t="str">
        <f t="shared" ca="1" si="36"/>
        <v/>
      </c>
    </row>
    <row r="1212" spans="2:7" ht="19.5" customHeight="1" outlineLevel="1">
      <c r="B1212" s="116"/>
      <c r="C1212" s="20"/>
      <c r="D1212" s="21"/>
      <c r="E1212" s="22"/>
      <c r="F1212" s="24"/>
      <c r="G1212" s="128" t="str">
        <f t="shared" ca="1" si="36"/>
        <v/>
      </c>
    </row>
    <row r="1213" spans="2:7" ht="19.5" customHeight="1" outlineLevel="1">
      <c r="B1213" s="116"/>
      <c r="C1213" s="20"/>
      <c r="D1213" s="21"/>
      <c r="E1213" s="22"/>
      <c r="F1213" s="24"/>
      <c r="G1213" s="128" t="str">
        <f t="shared" ca="1" si="36"/>
        <v/>
      </c>
    </row>
    <row r="1214" spans="2:7" ht="19.5" customHeight="1" outlineLevel="1">
      <c r="B1214" s="116"/>
      <c r="C1214" s="20"/>
      <c r="D1214" s="21"/>
      <c r="E1214" s="22"/>
      <c r="F1214" s="24"/>
      <c r="G1214" s="128" t="str">
        <f t="shared" ca="1" si="36"/>
        <v/>
      </c>
    </row>
    <row r="1215" spans="2:7" ht="19.5" customHeight="1" outlineLevel="1">
      <c r="B1215" s="116"/>
      <c r="C1215" s="20"/>
      <c r="D1215" s="21"/>
      <c r="E1215" s="22"/>
      <c r="F1215" s="24"/>
      <c r="G1215" s="128" t="str">
        <f t="shared" ca="1" si="36"/>
        <v/>
      </c>
    </row>
    <row r="1216" spans="2:7" ht="19.5" customHeight="1" outlineLevel="1">
      <c r="B1216" s="116"/>
      <c r="C1216" s="20"/>
      <c r="D1216" s="21"/>
      <c r="E1216" s="22"/>
      <c r="F1216" s="24"/>
      <c r="G1216" s="128" t="str">
        <f t="shared" ca="1" si="36"/>
        <v/>
      </c>
    </row>
    <row r="1217" spans="2:7" ht="19.5" customHeight="1" outlineLevel="1">
      <c r="B1217" s="116"/>
      <c r="C1217" s="20"/>
      <c r="D1217" s="21"/>
      <c r="E1217" s="22"/>
      <c r="F1217" s="24"/>
      <c r="G1217" s="128" t="str">
        <f t="shared" ca="1" si="36"/>
        <v/>
      </c>
    </row>
    <row r="1218" spans="2:7" ht="19.5" customHeight="1" outlineLevel="1">
      <c r="B1218" s="116"/>
      <c r="C1218" s="20"/>
      <c r="D1218" s="21"/>
      <c r="E1218" s="22"/>
      <c r="F1218" s="24"/>
      <c r="G1218" s="128" t="str">
        <f t="shared" ca="1" si="36"/>
        <v/>
      </c>
    </row>
    <row r="1219" spans="2:7" ht="19.5" customHeight="1" outlineLevel="1">
      <c r="B1219" s="116"/>
      <c r="C1219" s="20"/>
      <c r="D1219" s="21"/>
      <c r="E1219" s="22"/>
      <c r="F1219" s="24"/>
      <c r="G1219" s="128" t="str">
        <f t="shared" ca="1" si="36"/>
        <v/>
      </c>
    </row>
    <row r="1220" spans="2:7" ht="19.5" customHeight="1" outlineLevel="1">
      <c r="B1220" s="116"/>
      <c r="C1220" s="20"/>
      <c r="D1220" s="21"/>
      <c r="E1220" s="22"/>
      <c r="F1220" s="24"/>
      <c r="G1220" s="128" t="str">
        <f t="shared" ca="1" si="36"/>
        <v/>
      </c>
    </row>
    <row r="1221" spans="2:7" ht="19.5" customHeight="1" outlineLevel="1">
      <c r="B1221" s="116"/>
      <c r="C1221" s="20"/>
      <c r="D1221" s="21"/>
      <c r="E1221" s="22"/>
      <c r="F1221" s="24"/>
      <c r="G1221" s="128" t="str">
        <f t="shared" ca="1" si="36"/>
        <v/>
      </c>
    </row>
    <row r="1222" spans="2:7" ht="19.5" customHeight="1" outlineLevel="1">
      <c r="B1222" s="116"/>
      <c r="C1222" s="20"/>
      <c r="D1222" s="21"/>
      <c r="E1222" s="22"/>
      <c r="F1222" s="24"/>
      <c r="G1222" s="128" t="str">
        <f t="shared" ca="1" si="36"/>
        <v/>
      </c>
    </row>
    <row r="1223" spans="2:7" ht="19.5" customHeight="1" outlineLevel="1">
      <c r="B1223" s="116"/>
      <c r="C1223" s="20"/>
      <c r="D1223" s="21"/>
      <c r="E1223" s="22"/>
      <c r="F1223" s="24"/>
      <c r="G1223" s="128" t="str">
        <f t="shared" ca="1" si="36"/>
        <v/>
      </c>
    </row>
    <row r="1224" spans="2:7" ht="19.5" customHeight="1" outlineLevel="1">
      <c r="B1224" s="116"/>
      <c r="C1224" s="20"/>
      <c r="D1224" s="21"/>
      <c r="E1224" s="22"/>
      <c r="F1224" s="24"/>
      <c r="G1224" s="128" t="str">
        <f t="shared" ca="1" si="36"/>
        <v/>
      </c>
    </row>
    <row r="1225" spans="2:7" ht="19.5" customHeight="1" outlineLevel="1">
      <c r="B1225" s="116"/>
      <c r="C1225" s="20"/>
      <c r="D1225" s="21"/>
      <c r="E1225" s="22"/>
      <c r="F1225" s="24"/>
      <c r="G1225" s="128" t="str">
        <f t="shared" ca="1" si="36"/>
        <v/>
      </c>
    </row>
    <row r="1226" spans="2:7" ht="19.5" customHeight="1" outlineLevel="1">
      <c r="B1226" s="116"/>
      <c r="C1226" s="20"/>
      <c r="D1226" s="21"/>
      <c r="E1226" s="22"/>
      <c r="F1226" s="24"/>
      <c r="G1226" s="128" t="str">
        <f t="shared" ca="1" si="36"/>
        <v/>
      </c>
    </row>
    <row r="1227" spans="2:7" ht="19.5" customHeight="1" outlineLevel="1">
      <c r="B1227" s="116"/>
      <c r="C1227" s="20"/>
      <c r="D1227" s="21"/>
      <c r="E1227" s="22"/>
      <c r="F1227" s="24"/>
      <c r="G1227" s="128" t="str">
        <f t="shared" ca="1" si="36"/>
        <v/>
      </c>
    </row>
    <row r="1228" spans="2:7" ht="19.5" customHeight="1" outlineLevel="1">
      <c r="B1228" s="116"/>
      <c r="C1228" s="20"/>
      <c r="D1228" s="21"/>
      <c r="E1228" s="22"/>
      <c r="F1228" s="24"/>
      <c r="G1228" s="128" t="str">
        <f t="shared" ca="1" si="36"/>
        <v/>
      </c>
    </row>
    <row r="1229" spans="2:7" ht="19.5" customHeight="1" outlineLevel="1">
      <c r="B1229" s="116"/>
      <c r="C1229" s="20"/>
      <c r="D1229" s="21"/>
      <c r="E1229" s="22"/>
      <c r="F1229" s="24"/>
      <c r="G1229" s="128" t="str">
        <f t="shared" ca="1" si="36"/>
        <v/>
      </c>
    </row>
    <row r="1230" spans="2:7" ht="19.5" customHeight="1" outlineLevel="1">
      <c r="B1230" s="116"/>
      <c r="C1230" s="20"/>
      <c r="D1230" s="21"/>
      <c r="E1230" s="22"/>
      <c r="F1230" s="24"/>
      <c r="G1230" s="128" t="str">
        <f t="shared" ca="1" si="36"/>
        <v/>
      </c>
    </row>
    <row r="1231" spans="2:7" ht="19.5" customHeight="1" outlineLevel="1">
      <c r="B1231" s="116"/>
      <c r="C1231" s="20"/>
      <c r="D1231" s="21"/>
      <c r="E1231" s="22"/>
      <c r="F1231" s="24"/>
      <c r="G1231" s="128" t="str">
        <f t="shared" ca="1" si="36"/>
        <v/>
      </c>
    </row>
    <row r="1232" spans="2:7" ht="19.5" customHeight="1" outlineLevel="1">
      <c r="B1232" s="116"/>
      <c r="C1232" s="20"/>
      <c r="D1232" s="21"/>
      <c r="E1232" s="22"/>
      <c r="F1232" s="24"/>
      <c r="G1232" s="128" t="str">
        <f t="shared" ca="1" si="36"/>
        <v/>
      </c>
    </row>
    <row r="1233" spans="2:7" ht="19.5" customHeight="1" outlineLevel="1">
      <c r="B1233" s="116"/>
      <c r="C1233" s="20"/>
      <c r="D1233" s="21"/>
      <c r="E1233" s="22"/>
      <c r="F1233" s="24"/>
      <c r="G1233" s="128" t="str">
        <f t="shared" ca="1" si="36"/>
        <v/>
      </c>
    </row>
    <row r="1234" spans="2:7" ht="19.5" customHeight="1" outlineLevel="1">
      <c r="B1234" s="116"/>
      <c r="C1234" s="20"/>
      <c r="D1234" s="21"/>
      <c r="E1234" s="22"/>
      <c r="F1234" s="24"/>
      <c r="G1234" s="128" t="str">
        <f t="shared" ref="G1234:G1265" ca="1" si="37">IF(ISBLANK(B1234),"",IF(TRIM(UPPER(F1234))&lt;&gt;"Pago",IF(B1234-TODAY()&lt;0,"Conta vencida",IF(B1234-TODAY()&lt;8,"Perto de vencer","")),"Já paga"))</f>
        <v/>
      </c>
    </row>
    <row r="1235" spans="2:7" ht="19.5" customHeight="1" outlineLevel="1">
      <c r="B1235" s="116"/>
      <c r="C1235" s="20"/>
      <c r="D1235" s="21"/>
      <c r="E1235" s="22"/>
      <c r="F1235" s="24"/>
      <c r="G1235" s="128" t="str">
        <f t="shared" ca="1" si="37"/>
        <v/>
      </c>
    </row>
    <row r="1236" spans="2:7" ht="19.5" customHeight="1" outlineLevel="1">
      <c r="B1236" s="116"/>
      <c r="C1236" s="20"/>
      <c r="D1236" s="21"/>
      <c r="E1236" s="22"/>
      <c r="F1236" s="24"/>
      <c r="G1236" s="128" t="str">
        <f t="shared" ca="1" si="37"/>
        <v/>
      </c>
    </row>
    <row r="1237" spans="2:7" ht="19.5" customHeight="1" outlineLevel="1">
      <c r="B1237" s="116"/>
      <c r="C1237" s="20"/>
      <c r="D1237" s="21"/>
      <c r="E1237" s="22"/>
      <c r="F1237" s="24"/>
      <c r="G1237" s="128" t="str">
        <f t="shared" ca="1" si="37"/>
        <v/>
      </c>
    </row>
    <row r="1238" spans="2:7" ht="19.5" customHeight="1" outlineLevel="1">
      <c r="B1238" s="116"/>
      <c r="C1238" s="30"/>
      <c r="D1238" s="21"/>
      <c r="E1238" s="23"/>
      <c r="F1238" s="24"/>
      <c r="G1238" s="128" t="str">
        <f t="shared" ca="1" si="37"/>
        <v/>
      </c>
    </row>
    <row r="1239" spans="2:7" ht="19.5" customHeight="1" outlineLevel="1">
      <c r="B1239" s="116"/>
      <c r="C1239" s="31"/>
      <c r="D1239" s="21"/>
      <c r="E1239" s="23"/>
      <c r="F1239" s="24"/>
      <c r="G1239" s="128" t="str">
        <f t="shared" ca="1" si="37"/>
        <v/>
      </c>
    </row>
    <row r="1240" spans="2:7" ht="19.5" customHeight="1" outlineLevel="1">
      <c r="B1240" s="116"/>
      <c r="C1240" s="30"/>
      <c r="D1240" s="21"/>
      <c r="E1240" s="23"/>
      <c r="F1240" s="24"/>
      <c r="G1240" s="128" t="str">
        <f t="shared" ca="1" si="37"/>
        <v/>
      </c>
    </row>
    <row r="1241" spans="2:7" ht="19.5" customHeight="1" outlineLevel="1">
      <c r="B1241" s="116"/>
      <c r="C1241" s="30"/>
      <c r="D1241" s="21"/>
      <c r="E1241" s="23"/>
      <c r="F1241" s="24"/>
      <c r="G1241" s="128" t="str">
        <f t="shared" ca="1" si="37"/>
        <v/>
      </c>
    </row>
    <row r="1242" spans="2:7" ht="19.5" customHeight="1" outlineLevel="1">
      <c r="B1242" s="116"/>
      <c r="C1242" s="30"/>
      <c r="D1242" s="21"/>
      <c r="E1242" s="23"/>
      <c r="F1242" s="24"/>
      <c r="G1242" s="128" t="str">
        <f t="shared" ca="1" si="37"/>
        <v/>
      </c>
    </row>
    <row r="1243" spans="2:7" ht="19.5" customHeight="1" outlineLevel="1">
      <c r="B1243" s="116"/>
      <c r="C1243" s="30"/>
      <c r="D1243" s="21"/>
      <c r="E1243" s="23"/>
      <c r="F1243" s="24"/>
      <c r="G1243" s="128" t="str">
        <f t="shared" ca="1" si="37"/>
        <v/>
      </c>
    </row>
    <row r="1244" spans="2:7" ht="19.5" customHeight="1" outlineLevel="1">
      <c r="B1244" s="116"/>
      <c r="C1244" s="30"/>
      <c r="D1244" s="21"/>
      <c r="E1244" s="23"/>
      <c r="F1244" s="24"/>
      <c r="G1244" s="128" t="str">
        <f t="shared" ca="1" si="37"/>
        <v/>
      </c>
    </row>
    <row r="1245" spans="2:7" ht="19.5" customHeight="1" outlineLevel="1">
      <c r="B1245" s="116"/>
      <c r="C1245" s="30"/>
      <c r="D1245" s="21"/>
      <c r="E1245" s="23"/>
      <c r="F1245" s="24"/>
      <c r="G1245" s="128" t="str">
        <f t="shared" ca="1" si="37"/>
        <v/>
      </c>
    </row>
    <row r="1246" spans="2:7" ht="19.5" customHeight="1" outlineLevel="1">
      <c r="B1246" s="116"/>
      <c r="C1246" s="30"/>
      <c r="D1246" s="21"/>
      <c r="E1246" s="23"/>
      <c r="F1246" s="24"/>
      <c r="G1246" s="128" t="str">
        <f t="shared" ca="1" si="37"/>
        <v/>
      </c>
    </row>
    <row r="1247" spans="2:7" ht="19.5" customHeight="1" outlineLevel="1">
      <c r="B1247" s="116"/>
      <c r="C1247" s="30"/>
      <c r="D1247" s="21"/>
      <c r="E1247" s="23"/>
      <c r="F1247" s="24"/>
      <c r="G1247" s="128" t="str">
        <f t="shared" ca="1" si="37"/>
        <v/>
      </c>
    </row>
    <row r="1248" spans="2:7" ht="19.5" customHeight="1" outlineLevel="1">
      <c r="B1248" s="116"/>
      <c r="C1248" s="30"/>
      <c r="D1248" s="21"/>
      <c r="E1248" s="23"/>
      <c r="F1248" s="24"/>
      <c r="G1248" s="128" t="str">
        <f t="shared" ca="1" si="37"/>
        <v/>
      </c>
    </row>
    <row r="1249" spans="2:7" ht="19.5" customHeight="1" outlineLevel="1">
      <c r="B1249" s="116"/>
      <c r="C1249" s="30"/>
      <c r="D1249" s="21"/>
      <c r="E1249" s="23"/>
      <c r="F1249" s="24"/>
      <c r="G1249" s="128" t="str">
        <f t="shared" ca="1" si="37"/>
        <v/>
      </c>
    </row>
    <row r="1250" spans="2:7" ht="19.5" customHeight="1" outlineLevel="1">
      <c r="B1250" s="116"/>
      <c r="C1250" s="30"/>
      <c r="D1250" s="21"/>
      <c r="E1250" s="23"/>
      <c r="F1250" s="24"/>
      <c r="G1250" s="128" t="str">
        <f t="shared" ca="1" si="37"/>
        <v/>
      </c>
    </row>
    <row r="1251" spans="2:7" ht="19.5" customHeight="1" outlineLevel="1">
      <c r="B1251" s="116"/>
      <c r="C1251" s="30"/>
      <c r="D1251" s="21"/>
      <c r="E1251" s="23"/>
      <c r="F1251" s="24"/>
      <c r="G1251" s="128" t="str">
        <f t="shared" ca="1" si="37"/>
        <v/>
      </c>
    </row>
    <row r="1252" spans="2:7" ht="19.5" customHeight="1" outlineLevel="1">
      <c r="B1252" s="116"/>
      <c r="C1252" s="30"/>
      <c r="D1252" s="21"/>
      <c r="E1252" s="23"/>
      <c r="F1252" s="24"/>
      <c r="G1252" s="128" t="str">
        <f t="shared" ca="1" si="37"/>
        <v/>
      </c>
    </row>
    <row r="1253" spans="2:7" ht="19.5" customHeight="1" outlineLevel="1">
      <c r="B1253" s="116"/>
      <c r="C1253" s="30"/>
      <c r="D1253" s="21"/>
      <c r="E1253" s="23"/>
      <c r="F1253" s="24"/>
      <c r="G1253" s="128" t="str">
        <f t="shared" ca="1" si="37"/>
        <v/>
      </c>
    </row>
    <row r="1254" spans="2:7" ht="19.5" customHeight="1" outlineLevel="1">
      <c r="B1254" s="116"/>
      <c r="C1254" s="30"/>
      <c r="D1254" s="21"/>
      <c r="E1254" s="23"/>
      <c r="F1254" s="24"/>
      <c r="G1254" s="128" t="str">
        <f t="shared" ca="1" si="37"/>
        <v/>
      </c>
    </row>
    <row r="1255" spans="2:7" ht="19.5" customHeight="1" outlineLevel="1">
      <c r="B1255" s="116"/>
      <c r="C1255" s="30"/>
      <c r="D1255" s="21"/>
      <c r="E1255" s="23"/>
      <c r="F1255" s="24"/>
      <c r="G1255" s="128" t="str">
        <f t="shared" ca="1" si="37"/>
        <v/>
      </c>
    </row>
    <row r="1256" spans="2:7" ht="19.5" customHeight="1" outlineLevel="1">
      <c r="B1256" s="116"/>
      <c r="C1256" s="30"/>
      <c r="D1256" s="21"/>
      <c r="E1256" s="23"/>
      <c r="F1256" s="24"/>
      <c r="G1256" s="128" t="str">
        <f t="shared" ca="1" si="37"/>
        <v/>
      </c>
    </row>
    <row r="1257" spans="2:7" ht="19.5" customHeight="1" outlineLevel="1">
      <c r="B1257" s="116"/>
      <c r="C1257" s="30"/>
      <c r="D1257" s="21"/>
      <c r="E1257" s="23"/>
      <c r="F1257" s="24"/>
      <c r="G1257" s="128" t="str">
        <f t="shared" ca="1" si="37"/>
        <v/>
      </c>
    </row>
    <row r="1258" spans="2:7" ht="19.5" customHeight="1" outlineLevel="1">
      <c r="B1258" s="116"/>
      <c r="C1258" s="30"/>
      <c r="D1258" s="21"/>
      <c r="E1258" s="23"/>
      <c r="F1258" s="24"/>
      <c r="G1258" s="128" t="str">
        <f t="shared" ca="1" si="37"/>
        <v/>
      </c>
    </row>
    <row r="1259" spans="2:7" ht="19.5" customHeight="1" outlineLevel="1">
      <c r="B1259" s="116"/>
      <c r="C1259" s="30"/>
      <c r="D1259" s="21"/>
      <c r="E1259" s="23"/>
      <c r="F1259" s="24"/>
      <c r="G1259" s="128" t="str">
        <f t="shared" ca="1" si="37"/>
        <v/>
      </c>
    </row>
    <row r="1260" spans="2:7" ht="19.5" customHeight="1" outlineLevel="1">
      <c r="B1260" s="116"/>
      <c r="C1260" s="30"/>
      <c r="D1260" s="21"/>
      <c r="E1260" s="23"/>
      <c r="F1260" s="24"/>
      <c r="G1260" s="128" t="str">
        <f t="shared" ca="1" si="37"/>
        <v/>
      </c>
    </row>
    <row r="1261" spans="2:7" ht="19.5" customHeight="1" outlineLevel="1">
      <c r="B1261" s="116"/>
      <c r="C1261" s="30"/>
      <c r="D1261" s="21"/>
      <c r="E1261" s="23"/>
      <c r="F1261" s="24"/>
      <c r="G1261" s="128" t="str">
        <f t="shared" ca="1" si="37"/>
        <v/>
      </c>
    </row>
    <row r="1262" spans="2:7" ht="19.5" customHeight="1" outlineLevel="1">
      <c r="B1262" s="116"/>
      <c r="C1262" s="30"/>
      <c r="D1262" s="21"/>
      <c r="E1262" s="23"/>
      <c r="F1262" s="24"/>
      <c r="G1262" s="128" t="str">
        <f t="shared" ca="1" si="37"/>
        <v/>
      </c>
    </row>
    <row r="1263" spans="2:7" ht="19.5" customHeight="1" outlineLevel="1">
      <c r="B1263" s="116"/>
      <c r="C1263" s="30"/>
      <c r="D1263" s="21"/>
      <c r="E1263" s="23"/>
      <c r="F1263" s="24"/>
      <c r="G1263" s="128" t="str">
        <f t="shared" ca="1" si="37"/>
        <v/>
      </c>
    </row>
    <row r="1264" spans="2:7" ht="19.5" customHeight="1" outlineLevel="1">
      <c r="B1264" s="116"/>
      <c r="C1264" s="30"/>
      <c r="D1264" s="21"/>
      <c r="E1264" s="23"/>
      <c r="F1264" s="24"/>
      <c r="G1264" s="128" t="str">
        <f t="shared" ca="1" si="37"/>
        <v/>
      </c>
    </row>
    <row r="1265" spans="2:7" ht="19.5" customHeight="1" outlineLevel="1">
      <c r="B1265" s="116"/>
      <c r="C1265" s="30"/>
      <c r="D1265" s="21"/>
      <c r="E1265" s="23"/>
      <c r="F1265" s="24"/>
      <c r="G1265" s="128" t="str">
        <f t="shared" ca="1" si="37"/>
        <v/>
      </c>
    </row>
    <row r="1266" spans="2:7" ht="19.5" customHeight="1" outlineLevel="1">
      <c r="B1266" s="116"/>
      <c r="C1266" s="30"/>
      <c r="D1266" s="21"/>
      <c r="E1266" s="23"/>
      <c r="F1266" s="24"/>
      <c r="G1266" s="128" t="str">
        <f t="shared" ref="G1266:G1286" ca="1" si="38">IF(ISBLANK(B1266),"",IF(TRIM(UPPER(F1266))&lt;&gt;"Pago",IF(B1266-TODAY()&lt;0,"Conta vencida",IF(B1266-TODAY()&lt;8,"Perto de vencer","")),"Já paga"))</f>
        <v/>
      </c>
    </row>
    <row r="1267" spans="2:7" ht="19.5" customHeight="1" outlineLevel="1">
      <c r="B1267" s="116"/>
      <c r="C1267" s="30"/>
      <c r="D1267" s="21"/>
      <c r="E1267" s="23"/>
      <c r="F1267" s="24"/>
      <c r="G1267" s="128" t="str">
        <f t="shared" ca="1" si="38"/>
        <v/>
      </c>
    </row>
    <row r="1268" spans="2:7" ht="19.5" customHeight="1" outlineLevel="1">
      <c r="B1268" s="116"/>
      <c r="C1268" s="30"/>
      <c r="D1268" s="21"/>
      <c r="E1268" s="23"/>
      <c r="F1268" s="24"/>
      <c r="G1268" s="128" t="str">
        <f t="shared" ca="1" si="38"/>
        <v/>
      </c>
    </row>
    <row r="1269" spans="2:7" ht="19.5" customHeight="1" outlineLevel="1">
      <c r="B1269" s="116"/>
      <c r="C1269" s="30"/>
      <c r="D1269" s="21"/>
      <c r="E1269" s="23"/>
      <c r="F1269" s="24"/>
      <c r="G1269" s="128" t="str">
        <f t="shared" ca="1" si="38"/>
        <v/>
      </c>
    </row>
    <row r="1270" spans="2:7" ht="19.5" customHeight="1" outlineLevel="1">
      <c r="B1270" s="116"/>
      <c r="C1270" s="30"/>
      <c r="D1270" s="21"/>
      <c r="E1270" s="23"/>
      <c r="F1270" s="24"/>
      <c r="G1270" s="128" t="str">
        <f t="shared" ca="1" si="38"/>
        <v/>
      </c>
    </row>
    <row r="1271" spans="2:7" ht="19.5" customHeight="1" outlineLevel="1">
      <c r="B1271" s="116"/>
      <c r="C1271" s="30"/>
      <c r="D1271" s="21"/>
      <c r="E1271" s="23"/>
      <c r="F1271" s="24"/>
      <c r="G1271" s="128" t="str">
        <f t="shared" ca="1" si="38"/>
        <v/>
      </c>
    </row>
    <row r="1272" spans="2:7" ht="19.5" customHeight="1" outlineLevel="1">
      <c r="B1272" s="116"/>
      <c r="C1272" s="30"/>
      <c r="D1272" s="21"/>
      <c r="E1272" s="23"/>
      <c r="F1272" s="24"/>
      <c r="G1272" s="128" t="str">
        <f t="shared" ca="1" si="38"/>
        <v/>
      </c>
    </row>
    <row r="1273" spans="2:7" ht="19.5" customHeight="1" outlineLevel="1">
      <c r="B1273" s="116"/>
      <c r="C1273" s="30"/>
      <c r="D1273" s="21"/>
      <c r="E1273" s="23"/>
      <c r="F1273" s="24"/>
      <c r="G1273" s="128" t="str">
        <f t="shared" ca="1" si="38"/>
        <v/>
      </c>
    </row>
    <row r="1274" spans="2:7" ht="19.5" customHeight="1" outlineLevel="1">
      <c r="B1274" s="116"/>
      <c r="C1274" s="30"/>
      <c r="D1274" s="21"/>
      <c r="E1274" s="23"/>
      <c r="F1274" s="24"/>
      <c r="G1274" s="128" t="str">
        <f t="shared" ca="1" si="38"/>
        <v/>
      </c>
    </row>
    <row r="1275" spans="2:7" ht="19.5" customHeight="1" outlineLevel="1">
      <c r="B1275" s="116"/>
      <c r="C1275" s="30"/>
      <c r="D1275" s="21"/>
      <c r="E1275" s="23"/>
      <c r="F1275" s="24"/>
      <c r="G1275" s="128" t="str">
        <f t="shared" ca="1" si="38"/>
        <v/>
      </c>
    </row>
    <row r="1276" spans="2:7" ht="19.5" customHeight="1" outlineLevel="1">
      <c r="B1276" s="116"/>
      <c r="C1276" s="30"/>
      <c r="D1276" s="21"/>
      <c r="E1276" s="23"/>
      <c r="F1276" s="24"/>
      <c r="G1276" s="128" t="str">
        <f t="shared" ca="1" si="38"/>
        <v/>
      </c>
    </row>
    <row r="1277" spans="2:7" ht="19.5" customHeight="1" outlineLevel="1">
      <c r="B1277" s="116"/>
      <c r="C1277" s="30"/>
      <c r="D1277" s="21"/>
      <c r="E1277" s="23"/>
      <c r="F1277" s="24"/>
      <c r="G1277" s="128" t="str">
        <f t="shared" ca="1" si="38"/>
        <v/>
      </c>
    </row>
    <row r="1278" spans="2:7" ht="19.5" customHeight="1" outlineLevel="1">
      <c r="B1278" s="116"/>
      <c r="C1278" s="30"/>
      <c r="D1278" s="21"/>
      <c r="E1278" s="23"/>
      <c r="F1278" s="24"/>
      <c r="G1278" s="128" t="str">
        <f t="shared" ca="1" si="38"/>
        <v/>
      </c>
    </row>
    <row r="1279" spans="2:7" ht="19.5" customHeight="1" outlineLevel="1">
      <c r="B1279" s="116"/>
      <c r="C1279" s="30"/>
      <c r="D1279" s="21"/>
      <c r="E1279" s="23"/>
      <c r="F1279" s="24"/>
      <c r="G1279" s="128" t="str">
        <f t="shared" ca="1" si="38"/>
        <v/>
      </c>
    </row>
    <row r="1280" spans="2:7" ht="19.5" customHeight="1" outlineLevel="1">
      <c r="B1280" s="116"/>
      <c r="C1280" s="30"/>
      <c r="D1280" s="21"/>
      <c r="E1280" s="23"/>
      <c r="F1280" s="24"/>
      <c r="G1280" s="128" t="str">
        <f t="shared" ca="1" si="38"/>
        <v/>
      </c>
    </row>
    <row r="1281" spans="2:7" ht="19.5" customHeight="1" outlineLevel="1">
      <c r="B1281" s="116"/>
      <c r="C1281" s="30"/>
      <c r="D1281" s="21"/>
      <c r="E1281" s="23"/>
      <c r="F1281" s="24"/>
      <c r="G1281" s="128" t="str">
        <f t="shared" ca="1" si="38"/>
        <v/>
      </c>
    </row>
    <row r="1282" spans="2:7" ht="19.5" customHeight="1" outlineLevel="1">
      <c r="B1282" s="116"/>
      <c r="C1282" s="30"/>
      <c r="D1282" s="21"/>
      <c r="E1282" s="23"/>
      <c r="F1282" s="24"/>
      <c r="G1282" s="128" t="str">
        <f t="shared" ca="1" si="38"/>
        <v/>
      </c>
    </row>
    <row r="1283" spans="2:7" ht="19.5" customHeight="1" outlineLevel="1">
      <c r="B1283" s="116"/>
      <c r="C1283" s="30"/>
      <c r="D1283" s="21"/>
      <c r="E1283" s="23"/>
      <c r="F1283" s="24"/>
      <c r="G1283" s="128" t="str">
        <f t="shared" ca="1" si="38"/>
        <v/>
      </c>
    </row>
    <row r="1284" spans="2:7" ht="19.5" customHeight="1" outlineLevel="1">
      <c r="B1284" s="116"/>
      <c r="C1284" s="30"/>
      <c r="D1284" s="21"/>
      <c r="E1284" s="23"/>
      <c r="F1284" s="24"/>
      <c r="G1284" s="128" t="str">
        <f t="shared" ca="1" si="38"/>
        <v/>
      </c>
    </row>
    <row r="1285" spans="2:7" ht="19.5" customHeight="1" outlineLevel="1">
      <c r="B1285" s="116"/>
      <c r="C1285" s="30"/>
      <c r="D1285" s="21"/>
      <c r="E1285" s="23"/>
      <c r="F1285" s="24"/>
      <c r="G1285" s="128" t="str">
        <f t="shared" ca="1" si="38"/>
        <v/>
      </c>
    </row>
    <row r="1286" spans="2:7" ht="19.5" customHeight="1">
      <c r="B1286" s="32"/>
      <c r="C1286" s="33" t="s">
        <v>12</v>
      </c>
      <c r="D1286" s="21"/>
      <c r="E1286" s="35">
        <f>SUM(E1106:E1285)</f>
        <v>9000</v>
      </c>
      <c r="F1286" s="35"/>
      <c r="G1286" s="128" t="str">
        <f t="shared" ca="1" si="38"/>
        <v/>
      </c>
    </row>
    <row r="1287" spans="2:7" ht="19.5" customHeight="1">
      <c r="B1287" s="132" t="s">
        <v>7</v>
      </c>
      <c r="C1287" s="133"/>
      <c r="D1287" s="133"/>
      <c r="E1287" s="133"/>
      <c r="F1287" s="133"/>
      <c r="G1287" s="134"/>
    </row>
    <row r="1288" spans="2:7" ht="19.5" customHeight="1" outlineLevel="1">
      <c r="B1288" s="119">
        <v>40948</v>
      </c>
      <c r="C1288" s="121" t="s">
        <v>106</v>
      </c>
      <c r="D1288" s="122" t="s">
        <v>89</v>
      </c>
      <c r="E1288" s="123">
        <v>500</v>
      </c>
      <c r="F1288" s="24" t="s">
        <v>38</v>
      </c>
      <c r="G1288" s="128" t="str">
        <f t="shared" ref="G1288:G1319" ca="1" si="39">IF(ISBLANK(B1288),"",IF(TRIM(UPPER(F1288))&lt;&gt;"Pago",IF(B1288-TODAY()&lt;0,"Conta vencida",IF(B1288-TODAY()&lt;8,"Perto de vencer","")),"Já paga"))</f>
        <v>Conta vencida</v>
      </c>
    </row>
    <row r="1289" spans="2:7" ht="19.5" customHeight="1" outlineLevel="1">
      <c r="B1289" s="120">
        <v>40948</v>
      </c>
      <c r="C1289" s="124" t="s">
        <v>105</v>
      </c>
      <c r="D1289" s="125" t="s">
        <v>92</v>
      </c>
      <c r="E1289" s="123">
        <v>2000</v>
      </c>
      <c r="F1289" s="24" t="s">
        <v>71</v>
      </c>
      <c r="G1289" s="128" t="str">
        <f t="shared" ca="1" si="39"/>
        <v>Já paga</v>
      </c>
    </row>
    <row r="1290" spans="2:7" ht="19.5" customHeight="1" outlineLevel="1">
      <c r="B1290" s="120">
        <v>40948</v>
      </c>
      <c r="C1290" s="124" t="s">
        <v>107</v>
      </c>
      <c r="D1290" s="125" t="s">
        <v>93</v>
      </c>
      <c r="E1290" s="123">
        <v>500</v>
      </c>
      <c r="F1290" s="24" t="s">
        <v>38</v>
      </c>
      <c r="G1290" s="128" t="str">
        <f t="shared" ca="1" si="39"/>
        <v>Conta vencida</v>
      </c>
    </row>
    <row r="1291" spans="2:7" ht="19.5" customHeight="1" outlineLevel="1">
      <c r="B1291" s="120">
        <v>40948</v>
      </c>
      <c r="C1291" s="124" t="s">
        <v>98</v>
      </c>
      <c r="D1291" s="125" t="s">
        <v>98</v>
      </c>
      <c r="E1291" s="123">
        <v>2000</v>
      </c>
      <c r="F1291" s="24" t="s">
        <v>38</v>
      </c>
      <c r="G1291" s="128" t="str">
        <f t="shared" ca="1" si="39"/>
        <v>Conta vencida</v>
      </c>
    </row>
    <row r="1292" spans="2:7" ht="19.5" customHeight="1" outlineLevel="1">
      <c r="B1292" s="120">
        <v>41136</v>
      </c>
      <c r="C1292" s="124" t="s">
        <v>108</v>
      </c>
      <c r="D1292" s="125" t="s">
        <v>102</v>
      </c>
      <c r="E1292" s="123">
        <v>1000</v>
      </c>
      <c r="F1292" s="24" t="s">
        <v>38</v>
      </c>
      <c r="G1292" s="128" t="str">
        <f t="shared" ca="1" si="39"/>
        <v>Conta vencida</v>
      </c>
    </row>
    <row r="1293" spans="2:7" ht="19.5" customHeight="1" outlineLevel="1">
      <c r="B1293" s="116"/>
      <c r="C1293" s="27"/>
      <c r="D1293" s="21"/>
      <c r="E1293" s="23"/>
      <c r="F1293" s="24"/>
      <c r="G1293" s="128" t="str">
        <f t="shared" ca="1" si="39"/>
        <v/>
      </c>
    </row>
    <row r="1294" spans="2:7" ht="19.5" customHeight="1" outlineLevel="1">
      <c r="B1294" s="116"/>
      <c r="C1294" s="27"/>
      <c r="D1294" s="21"/>
      <c r="E1294" s="23"/>
      <c r="F1294" s="24"/>
      <c r="G1294" s="128" t="str">
        <f t="shared" ca="1" si="39"/>
        <v/>
      </c>
    </row>
    <row r="1295" spans="2:7" ht="19.5" customHeight="1" outlineLevel="1">
      <c r="B1295" s="116"/>
      <c r="C1295" s="27"/>
      <c r="D1295" s="21"/>
      <c r="E1295" s="23"/>
      <c r="F1295" s="24"/>
      <c r="G1295" s="128" t="str">
        <f t="shared" ca="1" si="39"/>
        <v/>
      </c>
    </row>
    <row r="1296" spans="2:7" ht="19.5" customHeight="1" outlineLevel="1">
      <c r="B1296" s="116"/>
      <c r="C1296" s="27"/>
      <c r="D1296" s="21"/>
      <c r="E1296" s="23"/>
      <c r="F1296" s="24"/>
      <c r="G1296" s="128" t="str">
        <f t="shared" ca="1" si="39"/>
        <v/>
      </c>
    </row>
    <row r="1297" spans="2:7" ht="19.5" customHeight="1" outlineLevel="1">
      <c r="B1297" s="116"/>
      <c r="C1297" s="27"/>
      <c r="D1297" s="21"/>
      <c r="E1297" s="23"/>
      <c r="F1297" s="24"/>
      <c r="G1297" s="128" t="str">
        <f t="shared" ca="1" si="39"/>
        <v/>
      </c>
    </row>
    <row r="1298" spans="2:7" ht="19.5" customHeight="1" outlineLevel="1">
      <c r="B1298" s="116"/>
      <c r="C1298" s="27"/>
      <c r="D1298" s="21"/>
      <c r="E1298" s="23"/>
      <c r="F1298" s="24"/>
      <c r="G1298" s="128" t="str">
        <f t="shared" ca="1" si="39"/>
        <v/>
      </c>
    </row>
    <row r="1299" spans="2:7" ht="19.5" customHeight="1" outlineLevel="1">
      <c r="B1299" s="116"/>
      <c r="C1299" s="27"/>
      <c r="D1299" s="21"/>
      <c r="E1299" s="23"/>
      <c r="F1299" s="24"/>
      <c r="G1299" s="128" t="str">
        <f t="shared" ca="1" si="39"/>
        <v/>
      </c>
    </row>
    <row r="1300" spans="2:7" ht="19.5" customHeight="1" outlineLevel="1">
      <c r="B1300" s="116"/>
      <c r="C1300" s="27"/>
      <c r="D1300" s="21"/>
      <c r="E1300" s="23"/>
      <c r="F1300" s="24"/>
      <c r="G1300" s="128" t="str">
        <f t="shared" ca="1" si="39"/>
        <v/>
      </c>
    </row>
    <row r="1301" spans="2:7" ht="19.5" customHeight="1" outlineLevel="1">
      <c r="B1301" s="116"/>
      <c r="C1301" s="27"/>
      <c r="D1301" s="21"/>
      <c r="E1301" s="23"/>
      <c r="F1301" s="24"/>
      <c r="G1301" s="128" t="str">
        <f t="shared" ca="1" si="39"/>
        <v/>
      </c>
    </row>
    <row r="1302" spans="2:7" ht="19.5" customHeight="1" outlineLevel="1">
      <c r="B1302" s="116"/>
      <c r="C1302" s="27"/>
      <c r="D1302" s="21"/>
      <c r="E1302" s="23"/>
      <c r="F1302" s="24"/>
      <c r="G1302" s="128" t="str">
        <f t="shared" ca="1" si="39"/>
        <v/>
      </c>
    </row>
    <row r="1303" spans="2:7" ht="19.5" customHeight="1" outlineLevel="1">
      <c r="B1303" s="116"/>
      <c r="C1303" s="27"/>
      <c r="D1303" s="21"/>
      <c r="E1303" s="23"/>
      <c r="F1303" s="24"/>
      <c r="G1303" s="128" t="str">
        <f t="shared" ca="1" si="39"/>
        <v/>
      </c>
    </row>
    <row r="1304" spans="2:7" ht="19.5" customHeight="1" outlineLevel="1">
      <c r="B1304" s="116"/>
      <c r="C1304" s="27"/>
      <c r="D1304" s="21"/>
      <c r="E1304" s="23"/>
      <c r="F1304" s="24"/>
      <c r="G1304" s="128" t="str">
        <f t="shared" ca="1" si="39"/>
        <v/>
      </c>
    </row>
    <row r="1305" spans="2:7" ht="19.5" customHeight="1" outlineLevel="1">
      <c r="B1305" s="116"/>
      <c r="C1305" s="27"/>
      <c r="D1305" s="21"/>
      <c r="E1305" s="23"/>
      <c r="F1305" s="24"/>
      <c r="G1305" s="128" t="str">
        <f t="shared" ca="1" si="39"/>
        <v/>
      </c>
    </row>
    <row r="1306" spans="2:7" ht="19.5" customHeight="1" outlineLevel="1">
      <c r="B1306" s="116"/>
      <c r="C1306" s="27"/>
      <c r="D1306" s="21"/>
      <c r="E1306" s="23"/>
      <c r="F1306" s="24"/>
      <c r="G1306" s="128" t="str">
        <f t="shared" ca="1" si="39"/>
        <v/>
      </c>
    </row>
    <row r="1307" spans="2:7" ht="19.5" customHeight="1" outlineLevel="1">
      <c r="B1307" s="116"/>
      <c r="C1307" s="27"/>
      <c r="D1307" s="21"/>
      <c r="E1307" s="23"/>
      <c r="F1307" s="24"/>
      <c r="G1307" s="128" t="str">
        <f t="shared" ca="1" si="39"/>
        <v/>
      </c>
    </row>
    <row r="1308" spans="2:7" ht="19.5" customHeight="1" outlineLevel="1">
      <c r="B1308" s="116"/>
      <c r="C1308" s="27"/>
      <c r="D1308" s="21"/>
      <c r="E1308" s="23"/>
      <c r="F1308" s="24"/>
      <c r="G1308" s="128" t="str">
        <f t="shared" ca="1" si="39"/>
        <v/>
      </c>
    </row>
    <row r="1309" spans="2:7" ht="19.5" customHeight="1" outlineLevel="1">
      <c r="B1309" s="116"/>
      <c r="C1309" s="27"/>
      <c r="D1309" s="21"/>
      <c r="E1309" s="23"/>
      <c r="F1309" s="24"/>
      <c r="G1309" s="128" t="str">
        <f t="shared" ca="1" si="39"/>
        <v/>
      </c>
    </row>
    <row r="1310" spans="2:7" ht="19.5" customHeight="1" outlineLevel="1">
      <c r="B1310" s="116"/>
      <c r="C1310" s="27"/>
      <c r="D1310" s="21"/>
      <c r="E1310" s="23"/>
      <c r="F1310" s="24"/>
      <c r="G1310" s="128" t="str">
        <f t="shared" ca="1" si="39"/>
        <v/>
      </c>
    </row>
    <row r="1311" spans="2:7" ht="19.5" customHeight="1" outlineLevel="1">
      <c r="B1311" s="116"/>
      <c r="C1311" s="27"/>
      <c r="D1311" s="21"/>
      <c r="E1311" s="23"/>
      <c r="F1311" s="24"/>
      <c r="G1311" s="128" t="str">
        <f t="shared" ca="1" si="39"/>
        <v/>
      </c>
    </row>
    <row r="1312" spans="2:7" ht="19.5" customHeight="1" outlineLevel="1">
      <c r="B1312" s="116"/>
      <c r="C1312" s="27"/>
      <c r="D1312" s="21"/>
      <c r="E1312" s="23"/>
      <c r="F1312" s="24"/>
      <c r="G1312" s="128" t="str">
        <f t="shared" ca="1" si="39"/>
        <v/>
      </c>
    </row>
    <row r="1313" spans="2:7" ht="19.5" customHeight="1" outlineLevel="1">
      <c r="B1313" s="116"/>
      <c r="C1313" s="27"/>
      <c r="D1313" s="21"/>
      <c r="E1313" s="23"/>
      <c r="F1313" s="24"/>
      <c r="G1313" s="128" t="str">
        <f t="shared" ca="1" si="39"/>
        <v/>
      </c>
    </row>
    <row r="1314" spans="2:7" ht="19.5" customHeight="1" outlineLevel="1">
      <c r="B1314" s="116"/>
      <c r="C1314" s="27"/>
      <c r="D1314" s="21"/>
      <c r="E1314" s="23"/>
      <c r="F1314" s="24"/>
      <c r="G1314" s="128" t="str">
        <f t="shared" ca="1" si="39"/>
        <v/>
      </c>
    </row>
    <row r="1315" spans="2:7" ht="19.5" customHeight="1" outlineLevel="1">
      <c r="B1315" s="116"/>
      <c r="C1315" s="27"/>
      <c r="D1315" s="21"/>
      <c r="E1315" s="23"/>
      <c r="F1315" s="24"/>
      <c r="G1315" s="128" t="str">
        <f t="shared" ca="1" si="39"/>
        <v/>
      </c>
    </row>
    <row r="1316" spans="2:7" ht="19.5" customHeight="1" outlineLevel="1">
      <c r="B1316" s="116"/>
      <c r="C1316" s="27"/>
      <c r="D1316" s="21"/>
      <c r="E1316" s="23"/>
      <c r="F1316" s="24"/>
      <c r="G1316" s="128" t="str">
        <f t="shared" ca="1" si="39"/>
        <v/>
      </c>
    </row>
    <row r="1317" spans="2:7" ht="19.5" customHeight="1" outlineLevel="1">
      <c r="B1317" s="116"/>
      <c r="C1317" s="27"/>
      <c r="D1317" s="21"/>
      <c r="E1317" s="23"/>
      <c r="F1317" s="24"/>
      <c r="G1317" s="128" t="str">
        <f t="shared" ca="1" si="39"/>
        <v/>
      </c>
    </row>
    <row r="1318" spans="2:7" ht="19.5" customHeight="1" outlineLevel="1">
      <c r="B1318" s="116"/>
      <c r="C1318" s="27"/>
      <c r="D1318" s="21"/>
      <c r="E1318" s="23"/>
      <c r="F1318" s="24"/>
      <c r="G1318" s="128" t="str">
        <f t="shared" ca="1" si="39"/>
        <v/>
      </c>
    </row>
    <row r="1319" spans="2:7" ht="19.5" customHeight="1" outlineLevel="1">
      <c r="B1319" s="116"/>
      <c r="C1319" s="27"/>
      <c r="D1319" s="21"/>
      <c r="E1319" s="23"/>
      <c r="F1319" s="24"/>
      <c r="G1319" s="128" t="str">
        <f t="shared" ca="1" si="39"/>
        <v/>
      </c>
    </row>
    <row r="1320" spans="2:7" ht="19.5" customHeight="1" outlineLevel="1">
      <c r="B1320" s="116"/>
      <c r="C1320" s="27"/>
      <c r="D1320" s="21"/>
      <c r="E1320" s="23"/>
      <c r="F1320" s="24"/>
      <c r="G1320" s="128" t="str">
        <f t="shared" ref="G1320:G1351" ca="1" si="40">IF(ISBLANK(B1320),"",IF(TRIM(UPPER(F1320))&lt;&gt;"Pago",IF(B1320-TODAY()&lt;0,"Conta vencida",IF(B1320-TODAY()&lt;8,"Perto de vencer","")),"Já paga"))</f>
        <v/>
      </c>
    </row>
    <row r="1321" spans="2:7" ht="19.5" customHeight="1" outlineLevel="1">
      <c r="B1321" s="116"/>
      <c r="C1321" s="27"/>
      <c r="D1321" s="21"/>
      <c r="E1321" s="23"/>
      <c r="F1321" s="24"/>
      <c r="G1321" s="128" t="str">
        <f t="shared" ca="1" si="40"/>
        <v/>
      </c>
    </row>
    <row r="1322" spans="2:7" ht="19.5" customHeight="1" outlineLevel="1">
      <c r="B1322" s="116"/>
      <c r="C1322" s="27"/>
      <c r="D1322" s="21"/>
      <c r="E1322" s="23"/>
      <c r="F1322" s="24"/>
      <c r="G1322" s="128" t="str">
        <f t="shared" ca="1" si="40"/>
        <v/>
      </c>
    </row>
    <row r="1323" spans="2:7" ht="19.5" customHeight="1" outlineLevel="1">
      <c r="B1323" s="116"/>
      <c r="C1323" s="27"/>
      <c r="D1323" s="21"/>
      <c r="E1323" s="23"/>
      <c r="F1323" s="24"/>
      <c r="G1323" s="128" t="str">
        <f t="shared" ca="1" si="40"/>
        <v/>
      </c>
    </row>
    <row r="1324" spans="2:7" ht="19.5" customHeight="1" outlineLevel="1">
      <c r="B1324" s="116"/>
      <c r="C1324" s="27"/>
      <c r="D1324" s="21"/>
      <c r="E1324" s="23"/>
      <c r="F1324" s="24"/>
      <c r="G1324" s="128" t="str">
        <f t="shared" ca="1" si="40"/>
        <v/>
      </c>
    </row>
    <row r="1325" spans="2:7" ht="19.5" customHeight="1" outlineLevel="1">
      <c r="B1325" s="116"/>
      <c r="C1325" s="27"/>
      <c r="D1325" s="21"/>
      <c r="E1325" s="23"/>
      <c r="F1325" s="24"/>
      <c r="G1325" s="128" t="str">
        <f t="shared" ca="1" si="40"/>
        <v/>
      </c>
    </row>
    <row r="1326" spans="2:7" ht="19.5" customHeight="1" outlineLevel="1">
      <c r="B1326" s="116"/>
      <c r="C1326" s="27"/>
      <c r="D1326" s="21"/>
      <c r="E1326" s="23"/>
      <c r="F1326" s="24"/>
      <c r="G1326" s="128" t="str">
        <f t="shared" ca="1" si="40"/>
        <v/>
      </c>
    </row>
    <row r="1327" spans="2:7" ht="19.5" customHeight="1" outlineLevel="1">
      <c r="B1327" s="116"/>
      <c r="C1327" s="27"/>
      <c r="D1327" s="21"/>
      <c r="E1327" s="23"/>
      <c r="F1327" s="24"/>
      <c r="G1327" s="128" t="str">
        <f t="shared" ca="1" si="40"/>
        <v/>
      </c>
    </row>
    <row r="1328" spans="2:7" ht="19.5" customHeight="1" outlineLevel="1">
      <c r="B1328" s="116"/>
      <c r="C1328" s="27"/>
      <c r="D1328" s="21"/>
      <c r="E1328" s="23"/>
      <c r="F1328" s="24"/>
      <c r="G1328" s="128" t="str">
        <f t="shared" ca="1" si="40"/>
        <v/>
      </c>
    </row>
    <row r="1329" spans="2:7" ht="19.5" customHeight="1" outlineLevel="1">
      <c r="B1329" s="116"/>
      <c r="C1329" s="27"/>
      <c r="D1329" s="21"/>
      <c r="E1329" s="23"/>
      <c r="F1329" s="24"/>
      <c r="G1329" s="128" t="str">
        <f t="shared" ca="1" si="40"/>
        <v/>
      </c>
    </row>
    <row r="1330" spans="2:7" ht="19.5" customHeight="1" outlineLevel="1">
      <c r="B1330" s="116"/>
      <c r="C1330" s="27"/>
      <c r="D1330" s="21"/>
      <c r="E1330" s="23"/>
      <c r="F1330" s="24"/>
      <c r="G1330" s="128" t="str">
        <f t="shared" ca="1" si="40"/>
        <v/>
      </c>
    </row>
    <row r="1331" spans="2:7" ht="19.5" customHeight="1" outlineLevel="1">
      <c r="B1331" s="116"/>
      <c r="C1331" s="27"/>
      <c r="D1331" s="21"/>
      <c r="E1331" s="23"/>
      <c r="F1331" s="24"/>
      <c r="G1331" s="128" t="str">
        <f t="shared" ca="1" si="40"/>
        <v/>
      </c>
    </row>
    <row r="1332" spans="2:7" ht="19.5" customHeight="1" outlineLevel="1">
      <c r="B1332" s="116"/>
      <c r="C1332" s="27"/>
      <c r="D1332" s="21"/>
      <c r="E1332" s="23"/>
      <c r="F1332" s="24"/>
      <c r="G1332" s="128" t="str">
        <f t="shared" ca="1" si="40"/>
        <v/>
      </c>
    </row>
    <row r="1333" spans="2:7" ht="19.5" customHeight="1" outlineLevel="1">
      <c r="B1333" s="116"/>
      <c r="C1333" s="27"/>
      <c r="D1333" s="21"/>
      <c r="E1333" s="23"/>
      <c r="F1333" s="24"/>
      <c r="G1333" s="128" t="str">
        <f t="shared" ca="1" si="40"/>
        <v/>
      </c>
    </row>
    <row r="1334" spans="2:7" ht="19.5" customHeight="1" outlineLevel="1">
      <c r="B1334" s="116"/>
      <c r="C1334" s="27"/>
      <c r="D1334" s="21"/>
      <c r="E1334" s="23"/>
      <c r="F1334" s="24"/>
      <c r="G1334" s="128" t="str">
        <f t="shared" ca="1" si="40"/>
        <v/>
      </c>
    </row>
    <row r="1335" spans="2:7" ht="19.5" customHeight="1" outlineLevel="1">
      <c r="B1335" s="116"/>
      <c r="C1335" s="27"/>
      <c r="D1335" s="21"/>
      <c r="E1335" s="23"/>
      <c r="F1335" s="24"/>
      <c r="G1335" s="128" t="str">
        <f t="shared" ca="1" si="40"/>
        <v/>
      </c>
    </row>
    <row r="1336" spans="2:7" ht="19.5" customHeight="1" outlineLevel="1">
      <c r="B1336" s="116"/>
      <c r="C1336" s="27"/>
      <c r="D1336" s="21"/>
      <c r="E1336" s="23"/>
      <c r="F1336" s="24"/>
      <c r="G1336" s="128" t="str">
        <f t="shared" ca="1" si="40"/>
        <v/>
      </c>
    </row>
    <row r="1337" spans="2:7" ht="19.5" customHeight="1" outlineLevel="1">
      <c r="B1337" s="116"/>
      <c r="C1337" s="27"/>
      <c r="D1337" s="21"/>
      <c r="E1337" s="23"/>
      <c r="F1337" s="24"/>
      <c r="G1337" s="128" t="str">
        <f t="shared" ca="1" si="40"/>
        <v/>
      </c>
    </row>
    <row r="1338" spans="2:7" ht="19.5" customHeight="1" outlineLevel="1">
      <c r="B1338" s="116"/>
      <c r="C1338" s="27"/>
      <c r="D1338" s="21"/>
      <c r="E1338" s="23"/>
      <c r="F1338" s="24"/>
      <c r="G1338" s="128" t="str">
        <f t="shared" ca="1" si="40"/>
        <v/>
      </c>
    </row>
    <row r="1339" spans="2:7" ht="19.5" customHeight="1" outlineLevel="1">
      <c r="B1339" s="116"/>
      <c r="C1339" s="27"/>
      <c r="D1339" s="21"/>
      <c r="E1339" s="23"/>
      <c r="F1339" s="24"/>
      <c r="G1339" s="128" t="str">
        <f t="shared" ca="1" si="40"/>
        <v/>
      </c>
    </row>
    <row r="1340" spans="2:7" ht="19.5" customHeight="1" outlineLevel="1">
      <c r="B1340" s="116"/>
      <c r="C1340" s="27"/>
      <c r="D1340" s="21"/>
      <c r="E1340" s="23"/>
      <c r="F1340" s="24"/>
      <c r="G1340" s="128" t="str">
        <f t="shared" ca="1" si="40"/>
        <v/>
      </c>
    </row>
    <row r="1341" spans="2:7" ht="19.5" customHeight="1" outlineLevel="1">
      <c r="B1341" s="116"/>
      <c r="C1341" s="27"/>
      <c r="D1341" s="21"/>
      <c r="E1341" s="23"/>
      <c r="F1341" s="24"/>
      <c r="G1341" s="128" t="str">
        <f t="shared" ca="1" si="40"/>
        <v/>
      </c>
    </row>
    <row r="1342" spans="2:7" ht="19.5" customHeight="1" outlineLevel="1">
      <c r="B1342" s="116"/>
      <c r="C1342" s="27"/>
      <c r="D1342" s="21"/>
      <c r="E1342" s="23"/>
      <c r="F1342" s="24"/>
      <c r="G1342" s="128" t="str">
        <f t="shared" ca="1" si="40"/>
        <v/>
      </c>
    </row>
    <row r="1343" spans="2:7" ht="19.5" customHeight="1" outlineLevel="1">
      <c r="B1343" s="116"/>
      <c r="C1343" s="27"/>
      <c r="D1343" s="21"/>
      <c r="E1343" s="23"/>
      <c r="F1343" s="24"/>
      <c r="G1343" s="128" t="str">
        <f t="shared" ca="1" si="40"/>
        <v/>
      </c>
    </row>
    <row r="1344" spans="2:7" ht="19.5" customHeight="1" outlineLevel="1">
      <c r="B1344" s="116"/>
      <c r="C1344" s="27"/>
      <c r="D1344" s="21"/>
      <c r="E1344" s="23"/>
      <c r="F1344" s="24"/>
      <c r="G1344" s="128" t="str">
        <f t="shared" ca="1" si="40"/>
        <v/>
      </c>
    </row>
    <row r="1345" spans="2:7" ht="19.5" customHeight="1" outlineLevel="1">
      <c r="B1345" s="116"/>
      <c r="C1345" s="27"/>
      <c r="D1345" s="21"/>
      <c r="E1345" s="23"/>
      <c r="F1345" s="24"/>
      <c r="G1345" s="128" t="str">
        <f t="shared" ca="1" si="40"/>
        <v/>
      </c>
    </row>
    <row r="1346" spans="2:7" ht="19.5" customHeight="1" outlineLevel="1">
      <c r="B1346" s="116"/>
      <c r="C1346" s="27"/>
      <c r="D1346" s="21"/>
      <c r="E1346" s="23"/>
      <c r="F1346" s="24"/>
      <c r="G1346" s="128" t="str">
        <f t="shared" ca="1" si="40"/>
        <v/>
      </c>
    </row>
    <row r="1347" spans="2:7" ht="19.5" customHeight="1" outlineLevel="1">
      <c r="B1347" s="116"/>
      <c r="C1347" s="27"/>
      <c r="D1347" s="21"/>
      <c r="E1347" s="23"/>
      <c r="F1347" s="24"/>
      <c r="G1347" s="128" t="str">
        <f t="shared" ca="1" si="40"/>
        <v/>
      </c>
    </row>
    <row r="1348" spans="2:7" ht="19.5" customHeight="1" outlineLevel="1">
      <c r="B1348" s="116"/>
      <c r="C1348" s="27"/>
      <c r="D1348" s="21"/>
      <c r="E1348" s="23"/>
      <c r="F1348" s="24"/>
      <c r="G1348" s="128" t="str">
        <f t="shared" ca="1" si="40"/>
        <v/>
      </c>
    </row>
    <row r="1349" spans="2:7" ht="19.5" customHeight="1" outlineLevel="1">
      <c r="B1349" s="116"/>
      <c r="C1349" s="27"/>
      <c r="D1349" s="21"/>
      <c r="E1349" s="23"/>
      <c r="F1349" s="24"/>
      <c r="G1349" s="128" t="str">
        <f t="shared" ca="1" si="40"/>
        <v/>
      </c>
    </row>
    <row r="1350" spans="2:7" ht="19.5" customHeight="1" outlineLevel="1">
      <c r="B1350" s="116"/>
      <c r="C1350" s="27"/>
      <c r="D1350" s="21"/>
      <c r="E1350" s="23"/>
      <c r="F1350" s="24"/>
      <c r="G1350" s="128" t="str">
        <f t="shared" ca="1" si="40"/>
        <v/>
      </c>
    </row>
    <row r="1351" spans="2:7" ht="19.5" customHeight="1" outlineLevel="1">
      <c r="B1351" s="116"/>
      <c r="C1351" s="27"/>
      <c r="D1351" s="21"/>
      <c r="E1351" s="23"/>
      <c r="F1351" s="24"/>
      <c r="G1351" s="128" t="str">
        <f t="shared" ca="1" si="40"/>
        <v/>
      </c>
    </row>
    <row r="1352" spans="2:7" ht="19.5" customHeight="1" outlineLevel="1">
      <c r="B1352" s="116"/>
      <c r="C1352" s="27"/>
      <c r="D1352" s="21"/>
      <c r="E1352" s="23"/>
      <c r="F1352" s="24"/>
      <c r="G1352" s="128" t="str">
        <f t="shared" ref="G1352:G1383" ca="1" si="41">IF(ISBLANK(B1352),"",IF(TRIM(UPPER(F1352))&lt;&gt;"Pago",IF(B1352-TODAY()&lt;0,"Conta vencida",IF(B1352-TODAY()&lt;8,"Perto de vencer","")),"Já paga"))</f>
        <v/>
      </c>
    </row>
    <row r="1353" spans="2:7" ht="19.5" customHeight="1" outlineLevel="1">
      <c r="B1353" s="116"/>
      <c r="C1353" s="27"/>
      <c r="D1353" s="21"/>
      <c r="E1353" s="23"/>
      <c r="F1353" s="24"/>
      <c r="G1353" s="128" t="str">
        <f t="shared" ca="1" si="41"/>
        <v/>
      </c>
    </row>
    <row r="1354" spans="2:7" ht="19.5" customHeight="1" outlineLevel="1">
      <c r="B1354" s="116"/>
      <c r="C1354" s="27"/>
      <c r="D1354" s="21"/>
      <c r="E1354" s="23"/>
      <c r="F1354" s="24"/>
      <c r="G1354" s="128" t="str">
        <f t="shared" ca="1" si="41"/>
        <v/>
      </c>
    </row>
    <row r="1355" spans="2:7" ht="19.5" customHeight="1" outlineLevel="1">
      <c r="B1355" s="116"/>
      <c r="C1355" s="27"/>
      <c r="D1355" s="21"/>
      <c r="E1355" s="23"/>
      <c r="F1355" s="24"/>
      <c r="G1355" s="128" t="str">
        <f t="shared" ca="1" si="41"/>
        <v/>
      </c>
    </row>
    <row r="1356" spans="2:7" ht="19.5" customHeight="1" outlineLevel="1">
      <c r="B1356" s="116"/>
      <c r="C1356" s="27"/>
      <c r="D1356" s="21"/>
      <c r="E1356" s="23"/>
      <c r="F1356" s="24"/>
      <c r="G1356" s="128" t="str">
        <f t="shared" ca="1" si="41"/>
        <v/>
      </c>
    </row>
    <row r="1357" spans="2:7" ht="19.5" customHeight="1" outlineLevel="1">
      <c r="B1357" s="116"/>
      <c r="C1357" s="27"/>
      <c r="D1357" s="21"/>
      <c r="E1357" s="23"/>
      <c r="F1357" s="24"/>
      <c r="G1357" s="128" t="str">
        <f t="shared" ca="1" si="41"/>
        <v/>
      </c>
    </row>
    <row r="1358" spans="2:7" ht="19.5" customHeight="1" outlineLevel="1">
      <c r="B1358" s="116"/>
      <c r="C1358" s="27"/>
      <c r="D1358" s="21"/>
      <c r="E1358" s="23"/>
      <c r="F1358" s="24"/>
      <c r="G1358" s="128" t="str">
        <f t="shared" ca="1" si="41"/>
        <v/>
      </c>
    </row>
    <row r="1359" spans="2:7" ht="19.5" customHeight="1" outlineLevel="1">
      <c r="B1359" s="116"/>
      <c r="C1359" s="27"/>
      <c r="D1359" s="21"/>
      <c r="E1359" s="23"/>
      <c r="F1359" s="24"/>
      <c r="G1359" s="128" t="str">
        <f t="shared" ca="1" si="41"/>
        <v/>
      </c>
    </row>
    <row r="1360" spans="2:7" ht="19.5" customHeight="1" outlineLevel="1">
      <c r="B1360" s="116"/>
      <c r="C1360" s="27"/>
      <c r="D1360" s="21"/>
      <c r="E1360" s="23"/>
      <c r="F1360" s="24"/>
      <c r="G1360" s="128" t="str">
        <f t="shared" ca="1" si="41"/>
        <v/>
      </c>
    </row>
    <row r="1361" spans="2:7" ht="19.5" customHeight="1" outlineLevel="1">
      <c r="B1361" s="116"/>
      <c r="C1361" s="27"/>
      <c r="D1361" s="21"/>
      <c r="E1361" s="23"/>
      <c r="F1361" s="24"/>
      <c r="G1361" s="128" t="str">
        <f t="shared" ca="1" si="41"/>
        <v/>
      </c>
    </row>
    <row r="1362" spans="2:7" ht="19.5" customHeight="1" outlineLevel="1">
      <c r="B1362" s="116"/>
      <c r="C1362" s="27"/>
      <c r="D1362" s="21"/>
      <c r="E1362" s="23"/>
      <c r="F1362" s="24"/>
      <c r="G1362" s="128" t="str">
        <f t="shared" ca="1" si="41"/>
        <v/>
      </c>
    </row>
    <row r="1363" spans="2:7" ht="19.5" customHeight="1" outlineLevel="1">
      <c r="B1363" s="116"/>
      <c r="C1363" s="27"/>
      <c r="D1363" s="21"/>
      <c r="E1363" s="23"/>
      <c r="F1363" s="24"/>
      <c r="G1363" s="128" t="str">
        <f t="shared" ca="1" si="41"/>
        <v/>
      </c>
    </row>
    <row r="1364" spans="2:7" ht="19.5" customHeight="1" outlineLevel="1">
      <c r="B1364" s="116"/>
      <c r="C1364" s="27"/>
      <c r="D1364" s="21"/>
      <c r="E1364" s="23"/>
      <c r="F1364" s="24"/>
      <c r="G1364" s="128" t="str">
        <f t="shared" ca="1" si="41"/>
        <v/>
      </c>
    </row>
    <row r="1365" spans="2:7" ht="19.5" customHeight="1" outlineLevel="1">
      <c r="B1365" s="116"/>
      <c r="C1365" s="27"/>
      <c r="D1365" s="21"/>
      <c r="E1365" s="23"/>
      <c r="F1365" s="24"/>
      <c r="G1365" s="128" t="str">
        <f t="shared" ca="1" si="41"/>
        <v/>
      </c>
    </row>
    <row r="1366" spans="2:7" ht="19.5" customHeight="1" outlineLevel="1">
      <c r="B1366" s="116"/>
      <c r="C1366" s="27"/>
      <c r="D1366" s="21"/>
      <c r="E1366" s="23"/>
      <c r="F1366" s="24"/>
      <c r="G1366" s="128" t="str">
        <f t="shared" ca="1" si="41"/>
        <v/>
      </c>
    </row>
    <row r="1367" spans="2:7" ht="19.5" customHeight="1" outlineLevel="1">
      <c r="B1367" s="116"/>
      <c r="C1367" s="27"/>
      <c r="D1367" s="21"/>
      <c r="E1367" s="23"/>
      <c r="F1367" s="24"/>
      <c r="G1367" s="128" t="str">
        <f t="shared" ca="1" si="41"/>
        <v/>
      </c>
    </row>
    <row r="1368" spans="2:7" ht="19.5" customHeight="1" outlineLevel="1">
      <c r="B1368" s="116"/>
      <c r="C1368" s="27"/>
      <c r="D1368" s="21"/>
      <c r="E1368" s="23"/>
      <c r="F1368" s="24"/>
      <c r="G1368" s="128" t="str">
        <f t="shared" ca="1" si="41"/>
        <v/>
      </c>
    </row>
    <row r="1369" spans="2:7" ht="19.5" customHeight="1" outlineLevel="1">
      <c r="B1369" s="116"/>
      <c r="C1369" s="27"/>
      <c r="D1369" s="21"/>
      <c r="E1369" s="23"/>
      <c r="F1369" s="24"/>
      <c r="G1369" s="128" t="str">
        <f t="shared" ca="1" si="41"/>
        <v/>
      </c>
    </row>
    <row r="1370" spans="2:7" ht="19.5" customHeight="1" outlineLevel="1">
      <c r="B1370" s="116"/>
      <c r="C1370" s="27"/>
      <c r="D1370" s="21"/>
      <c r="E1370" s="23"/>
      <c r="F1370" s="24"/>
      <c r="G1370" s="128" t="str">
        <f t="shared" ca="1" si="41"/>
        <v/>
      </c>
    </row>
    <row r="1371" spans="2:7" ht="19.5" customHeight="1" outlineLevel="1">
      <c r="B1371" s="116"/>
      <c r="C1371" s="27"/>
      <c r="D1371" s="21"/>
      <c r="E1371" s="23"/>
      <c r="F1371" s="24"/>
      <c r="G1371" s="128" t="str">
        <f t="shared" ca="1" si="41"/>
        <v/>
      </c>
    </row>
    <row r="1372" spans="2:7" ht="19.5" customHeight="1" outlineLevel="1">
      <c r="B1372" s="116"/>
      <c r="C1372" s="27"/>
      <c r="D1372" s="21"/>
      <c r="E1372" s="23"/>
      <c r="F1372" s="24"/>
      <c r="G1372" s="128" t="str">
        <f t="shared" ca="1" si="41"/>
        <v/>
      </c>
    </row>
    <row r="1373" spans="2:7" ht="19.5" customHeight="1" outlineLevel="1">
      <c r="B1373" s="116"/>
      <c r="C1373" s="27"/>
      <c r="D1373" s="21"/>
      <c r="E1373" s="23"/>
      <c r="F1373" s="24"/>
      <c r="G1373" s="128" t="str">
        <f t="shared" ca="1" si="41"/>
        <v/>
      </c>
    </row>
    <row r="1374" spans="2:7" ht="19.5" customHeight="1" outlineLevel="1">
      <c r="B1374" s="116"/>
      <c r="C1374" s="27"/>
      <c r="D1374" s="21"/>
      <c r="E1374" s="23"/>
      <c r="F1374" s="24"/>
      <c r="G1374" s="128" t="str">
        <f t="shared" ca="1" si="41"/>
        <v/>
      </c>
    </row>
    <row r="1375" spans="2:7" ht="19.5" customHeight="1" outlineLevel="1">
      <c r="B1375" s="116"/>
      <c r="C1375" s="27"/>
      <c r="D1375" s="21"/>
      <c r="E1375" s="23"/>
      <c r="F1375" s="24"/>
      <c r="G1375" s="128" t="str">
        <f t="shared" ca="1" si="41"/>
        <v/>
      </c>
    </row>
    <row r="1376" spans="2:7" ht="19.5" customHeight="1" outlineLevel="1">
      <c r="B1376" s="116"/>
      <c r="C1376" s="27"/>
      <c r="D1376" s="21"/>
      <c r="E1376" s="23"/>
      <c r="F1376" s="24"/>
      <c r="G1376" s="128" t="str">
        <f t="shared" ca="1" si="41"/>
        <v/>
      </c>
    </row>
    <row r="1377" spans="2:7" ht="19.5" customHeight="1" outlineLevel="1">
      <c r="B1377" s="116"/>
      <c r="C1377" s="27"/>
      <c r="D1377" s="21"/>
      <c r="E1377" s="23"/>
      <c r="F1377" s="24"/>
      <c r="G1377" s="128" t="str">
        <f t="shared" ca="1" si="41"/>
        <v/>
      </c>
    </row>
    <row r="1378" spans="2:7" ht="19.5" customHeight="1" outlineLevel="1">
      <c r="B1378" s="116"/>
      <c r="C1378" s="27"/>
      <c r="D1378" s="21"/>
      <c r="E1378" s="23"/>
      <c r="F1378" s="24"/>
      <c r="G1378" s="128" t="str">
        <f t="shared" ca="1" si="41"/>
        <v/>
      </c>
    </row>
    <row r="1379" spans="2:7" ht="19.5" customHeight="1" outlineLevel="1">
      <c r="B1379" s="116"/>
      <c r="C1379" s="27"/>
      <c r="D1379" s="21"/>
      <c r="E1379" s="23"/>
      <c r="F1379" s="24"/>
      <c r="G1379" s="128" t="str">
        <f t="shared" ca="1" si="41"/>
        <v/>
      </c>
    </row>
    <row r="1380" spans="2:7" ht="19.5" customHeight="1" outlineLevel="1">
      <c r="B1380" s="116"/>
      <c r="C1380" s="27"/>
      <c r="D1380" s="21"/>
      <c r="E1380" s="23"/>
      <c r="F1380" s="24"/>
      <c r="G1380" s="128" t="str">
        <f t="shared" ca="1" si="41"/>
        <v/>
      </c>
    </row>
    <row r="1381" spans="2:7" ht="19.5" customHeight="1" outlineLevel="1">
      <c r="B1381" s="116"/>
      <c r="C1381" s="20"/>
      <c r="D1381" s="21"/>
      <c r="E1381" s="22"/>
      <c r="F1381" s="24"/>
      <c r="G1381" s="128" t="str">
        <f t="shared" ca="1" si="41"/>
        <v/>
      </c>
    </row>
    <row r="1382" spans="2:7" ht="19.5" customHeight="1" outlineLevel="1">
      <c r="B1382" s="116"/>
      <c r="C1382" s="20"/>
      <c r="D1382" s="21"/>
      <c r="E1382" s="22"/>
      <c r="F1382" s="24"/>
      <c r="G1382" s="128" t="str">
        <f t="shared" ca="1" si="41"/>
        <v/>
      </c>
    </row>
    <row r="1383" spans="2:7" ht="19.5" customHeight="1" outlineLevel="1">
      <c r="B1383" s="116"/>
      <c r="C1383" s="20"/>
      <c r="D1383" s="21"/>
      <c r="E1383" s="22"/>
      <c r="F1383" s="24"/>
      <c r="G1383" s="128" t="str">
        <f t="shared" ca="1" si="41"/>
        <v/>
      </c>
    </row>
    <row r="1384" spans="2:7" ht="19.5" customHeight="1" outlineLevel="1">
      <c r="B1384" s="116"/>
      <c r="C1384" s="20"/>
      <c r="D1384" s="21"/>
      <c r="E1384" s="22"/>
      <c r="F1384" s="24"/>
      <c r="G1384" s="128" t="str">
        <f t="shared" ref="G1384:G1415" ca="1" si="42">IF(ISBLANK(B1384),"",IF(TRIM(UPPER(F1384))&lt;&gt;"Pago",IF(B1384-TODAY()&lt;0,"Conta vencida",IF(B1384-TODAY()&lt;8,"Perto de vencer","")),"Já paga"))</f>
        <v/>
      </c>
    </row>
    <row r="1385" spans="2:7" ht="19.5" customHeight="1" outlineLevel="1">
      <c r="B1385" s="116"/>
      <c r="C1385" s="20"/>
      <c r="D1385" s="21"/>
      <c r="E1385" s="22"/>
      <c r="F1385" s="24"/>
      <c r="G1385" s="128" t="str">
        <f t="shared" ca="1" si="42"/>
        <v/>
      </c>
    </row>
    <row r="1386" spans="2:7" ht="19.5" customHeight="1" outlineLevel="1">
      <c r="B1386" s="116"/>
      <c r="C1386" s="20"/>
      <c r="D1386" s="21"/>
      <c r="E1386" s="23"/>
      <c r="F1386" s="24"/>
      <c r="G1386" s="128" t="str">
        <f t="shared" ca="1" si="42"/>
        <v/>
      </c>
    </row>
    <row r="1387" spans="2:7" ht="19.5" customHeight="1" outlineLevel="1">
      <c r="B1387" s="116"/>
      <c r="C1387" s="20"/>
      <c r="D1387" s="21"/>
      <c r="E1387" s="22"/>
      <c r="F1387" s="24"/>
      <c r="G1387" s="128" t="str">
        <f t="shared" ca="1" si="42"/>
        <v/>
      </c>
    </row>
    <row r="1388" spans="2:7" ht="19.5" customHeight="1" outlineLevel="1">
      <c r="B1388" s="116"/>
      <c r="C1388" s="20"/>
      <c r="D1388" s="21"/>
      <c r="E1388" s="22"/>
      <c r="F1388" s="24"/>
      <c r="G1388" s="128" t="str">
        <f t="shared" ca="1" si="42"/>
        <v/>
      </c>
    </row>
    <row r="1389" spans="2:7" ht="19.5" customHeight="1" outlineLevel="1">
      <c r="B1389" s="116"/>
      <c r="C1389" s="20"/>
      <c r="D1389" s="21"/>
      <c r="E1389" s="22"/>
      <c r="F1389" s="24"/>
      <c r="G1389" s="128" t="str">
        <f t="shared" ca="1" si="42"/>
        <v/>
      </c>
    </row>
    <row r="1390" spans="2:7" ht="19.5" customHeight="1" outlineLevel="1">
      <c r="B1390" s="116"/>
      <c r="C1390" s="20"/>
      <c r="D1390" s="21"/>
      <c r="E1390" s="22"/>
      <c r="F1390" s="24"/>
      <c r="G1390" s="128" t="str">
        <f t="shared" ca="1" si="42"/>
        <v/>
      </c>
    </row>
    <row r="1391" spans="2:7" ht="19.5" customHeight="1" outlineLevel="1">
      <c r="B1391" s="116"/>
      <c r="C1391" s="20"/>
      <c r="D1391" s="21"/>
      <c r="E1391" s="22"/>
      <c r="F1391" s="24"/>
      <c r="G1391" s="128" t="str">
        <f t="shared" ca="1" si="42"/>
        <v/>
      </c>
    </row>
    <row r="1392" spans="2:7" ht="19.5" customHeight="1" outlineLevel="1">
      <c r="B1392" s="116"/>
      <c r="C1392" s="20"/>
      <c r="D1392" s="21"/>
      <c r="E1392" s="22"/>
      <c r="F1392" s="24"/>
      <c r="G1392" s="128" t="str">
        <f t="shared" ca="1" si="42"/>
        <v/>
      </c>
    </row>
    <row r="1393" spans="2:7" ht="19.5" customHeight="1" outlineLevel="1">
      <c r="B1393" s="116"/>
      <c r="C1393" s="20"/>
      <c r="D1393" s="21"/>
      <c r="E1393" s="22"/>
      <c r="F1393" s="24"/>
      <c r="G1393" s="128" t="str">
        <f t="shared" ca="1" si="42"/>
        <v/>
      </c>
    </row>
    <row r="1394" spans="2:7" ht="19.5" customHeight="1" outlineLevel="1">
      <c r="B1394" s="116"/>
      <c r="C1394" s="20"/>
      <c r="D1394" s="21"/>
      <c r="E1394" s="22"/>
      <c r="F1394" s="24"/>
      <c r="G1394" s="128" t="str">
        <f t="shared" ca="1" si="42"/>
        <v/>
      </c>
    </row>
    <row r="1395" spans="2:7" ht="19.5" customHeight="1" outlineLevel="1">
      <c r="B1395" s="116"/>
      <c r="C1395" s="20"/>
      <c r="D1395" s="21"/>
      <c r="E1395" s="22"/>
      <c r="F1395" s="24"/>
      <c r="G1395" s="128" t="str">
        <f t="shared" ca="1" si="42"/>
        <v/>
      </c>
    </row>
    <row r="1396" spans="2:7" ht="19.5" customHeight="1" outlineLevel="1">
      <c r="B1396" s="116"/>
      <c r="C1396" s="20"/>
      <c r="D1396" s="21"/>
      <c r="E1396" s="22"/>
      <c r="F1396" s="24"/>
      <c r="G1396" s="128" t="str">
        <f t="shared" ca="1" si="42"/>
        <v/>
      </c>
    </row>
    <row r="1397" spans="2:7" ht="19.5" customHeight="1" outlineLevel="1">
      <c r="B1397" s="116"/>
      <c r="C1397" s="20"/>
      <c r="D1397" s="21"/>
      <c r="E1397" s="22"/>
      <c r="F1397" s="24"/>
      <c r="G1397" s="128" t="str">
        <f t="shared" ca="1" si="42"/>
        <v/>
      </c>
    </row>
    <row r="1398" spans="2:7" ht="19.5" customHeight="1" outlineLevel="1">
      <c r="B1398" s="116"/>
      <c r="C1398" s="20"/>
      <c r="D1398" s="21"/>
      <c r="E1398" s="22"/>
      <c r="F1398" s="24"/>
      <c r="G1398" s="128" t="str">
        <f t="shared" ca="1" si="42"/>
        <v/>
      </c>
    </row>
    <row r="1399" spans="2:7" ht="19.5" customHeight="1" outlineLevel="1">
      <c r="B1399" s="116"/>
      <c r="C1399" s="20"/>
      <c r="D1399" s="21"/>
      <c r="E1399" s="22"/>
      <c r="F1399" s="24"/>
      <c r="G1399" s="128" t="str">
        <f t="shared" ca="1" si="42"/>
        <v/>
      </c>
    </row>
    <row r="1400" spans="2:7" ht="19.5" customHeight="1" outlineLevel="1">
      <c r="B1400" s="116"/>
      <c r="C1400" s="20"/>
      <c r="D1400" s="21"/>
      <c r="E1400" s="22"/>
      <c r="F1400" s="24"/>
      <c r="G1400" s="128" t="str">
        <f t="shared" ca="1" si="42"/>
        <v/>
      </c>
    </row>
    <row r="1401" spans="2:7" ht="19.5" customHeight="1" outlineLevel="1">
      <c r="B1401" s="116"/>
      <c r="C1401" s="20"/>
      <c r="D1401" s="21"/>
      <c r="E1401" s="22"/>
      <c r="F1401" s="24"/>
      <c r="G1401" s="128" t="str">
        <f t="shared" ca="1" si="42"/>
        <v/>
      </c>
    </row>
    <row r="1402" spans="2:7" ht="19.5" customHeight="1" outlineLevel="1">
      <c r="B1402" s="116"/>
      <c r="C1402" s="20"/>
      <c r="D1402" s="21"/>
      <c r="E1402" s="22"/>
      <c r="F1402" s="24"/>
      <c r="G1402" s="128" t="str">
        <f t="shared" ca="1" si="42"/>
        <v/>
      </c>
    </row>
    <row r="1403" spans="2:7" ht="19.5" customHeight="1" outlineLevel="1">
      <c r="B1403" s="116"/>
      <c r="C1403" s="20"/>
      <c r="D1403" s="21"/>
      <c r="E1403" s="22"/>
      <c r="F1403" s="24"/>
      <c r="G1403" s="128" t="str">
        <f t="shared" ca="1" si="42"/>
        <v/>
      </c>
    </row>
    <row r="1404" spans="2:7" ht="19.5" customHeight="1" outlineLevel="1">
      <c r="B1404" s="116"/>
      <c r="C1404" s="20"/>
      <c r="D1404" s="21"/>
      <c r="E1404" s="22"/>
      <c r="F1404" s="24"/>
      <c r="G1404" s="128" t="str">
        <f t="shared" ca="1" si="42"/>
        <v/>
      </c>
    </row>
    <row r="1405" spans="2:7" ht="19.5" customHeight="1" outlineLevel="1">
      <c r="B1405" s="116"/>
      <c r="C1405" s="20"/>
      <c r="D1405" s="21"/>
      <c r="E1405" s="22"/>
      <c r="F1405" s="24"/>
      <c r="G1405" s="128" t="str">
        <f t="shared" ca="1" si="42"/>
        <v/>
      </c>
    </row>
    <row r="1406" spans="2:7" ht="19.5" customHeight="1" outlineLevel="1">
      <c r="B1406" s="116"/>
      <c r="C1406" s="20"/>
      <c r="D1406" s="21"/>
      <c r="E1406" s="22"/>
      <c r="F1406" s="24"/>
      <c r="G1406" s="128" t="str">
        <f t="shared" ca="1" si="42"/>
        <v/>
      </c>
    </row>
    <row r="1407" spans="2:7" ht="19.5" customHeight="1" outlineLevel="1">
      <c r="B1407" s="116"/>
      <c r="C1407" s="20"/>
      <c r="D1407" s="21"/>
      <c r="E1407" s="22"/>
      <c r="F1407" s="24"/>
      <c r="G1407" s="128" t="str">
        <f t="shared" ca="1" si="42"/>
        <v/>
      </c>
    </row>
    <row r="1408" spans="2:7" ht="19.5" customHeight="1" outlineLevel="1">
      <c r="B1408" s="116"/>
      <c r="C1408" s="20"/>
      <c r="D1408" s="21"/>
      <c r="E1408" s="22"/>
      <c r="F1408" s="24"/>
      <c r="G1408" s="128" t="str">
        <f t="shared" ca="1" si="42"/>
        <v/>
      </c>
    </row>
    <row r="1409" spans="2:7" ht="19.5" customHeight="1" outlineLevel="1">
      <c r="B1409" s="116"/>
      <c r="C1409" s="20"/>
      <c r="D1409" s="21"/>
      <c r="E1409" s="22"/>
      <c r="F1409" s="24"/>
      <c r="G1409" s="128" t="str">
        <f t="shared" ca="1" si="42"/>
        <v/>
      </c>
    </row>
    <row r="1410" spans="2:7" ht="19.5" customHeight="1" outlineLevel="1">
      <c r="B1410" s="116"/>
      <c r="C1410" s="20"/>
      <c r="D1410" s="21"/>
      <c r="E1410" s="22"/>
      <c r="F1410" s="24"/>
      <c r="G1410" s="128" t="str">
        <f t="shared" ca="1" si="42"/>
        <v/>
      </c>
    </row>
    <row r="1411" spans="2:7" ht="19.5" customHeight="1" outlineLevel="1">
      <c r="B1411" s="116"/>
      <c r="C1411" s="20"/>
      <c r="D1411" s="21"/>
      <c r="E1411" s="22"/>
      <c r="F1411" s="24"/>
      <c r="G1411" s="128" t="str">
        <f t="shared" ca="1" si="42"/>
        <v/>
      </c>
    </row>
    <row r="1412" spans="2:7" ht="19.5" customHeight="1" outlineLevel="1">
      <c r="B1412" s="116"/>
      <c r="C1412" s="20"/>
      <c r="D1412" s="21"/>
      <c r="E1412" s="22"/>
      <c r="F1412" s="24"/>
      <c r="G1412" s="128" t="str">
        <f t="shared" ca="1" si="42"/>
        <v/>
      </c>
    </row>
    <row r="1413" spans="2:7" ht="19.5" customHeight="1" outlineLevel="1">
      <c r="B1413" s="116"/>
      <c r="C1413" s="20"/>
      <c r="D1413" s="21"/>
      <c r="E1413" s="22"/>
      <c r="F1413" s="24"/>
      <c r="G1413" s="128" t="str">
        <f t="shared" ca="1" si="42"/>
        <v/>
      </c>
    </row>
    <row r="1414" spans="2:7" ht="19.5" customHeight="1" outlineLevel="1">
      <c r="B1414" s="116"/>
      <c r="C1414" s="20"/>
      <c r="D1414" s="21"/>
      <c r="E1414" s="22"/>
      <c r="F1414" s="24"/>
      <c r="G1414" s="128" t="str">
        <f t="shared" ca="1" si="42"/>
        <v/>
      </c>
    </row>
    <row r="1415" spans="2:7" ht="19.5" customHeight="1" outlineLevel="1">
      <c r="B1415" s="116"/>
      <c r="C1415" s="20"/>
      <c r="D1415" s="21"/>
      <c r="E1415" s="22"/>
      <c r="F1415" s="24"/>
      <c r="G1415" s="128" t="str">
        <f t="shared" ca="1" si="42"/>
        <v/>
      </c>
    </row>
    <row r="1416" spans="2:7" ht="19.5" customHeight="1" outlineLevel="1">
      <c r="B1416" s="116"/>
      <c r="C1416" s="20"/>
      <c r="D1416" s="21"/>
      <c r="E1416" s="22"/>
      <c r="F1416" s="24"/>
      <c r="G1416" s="128" t="str">
        <f t="shared" ref="G1416:G1447" ca="1" si="43">IF(ISBLANK(B1416),"",IF(TRIM(UPPER(F1416))&lt;&gt;"Pago",IF(B1416-TODAY()&lt;0,"Conta vencida",IF(B1416-TODAY()&lt;8,"Perto de vencer","")),"Já paga"))</f>
        <v/>
      </c>
    </row>
    <row r="1417" spans="2:7" ht="19.5" customHeight="1" outlineLevel="1">
      <c r="B1417" s="116"/>
      <c r="C1417" s="20"/>
      <c r="D1417" s="21"/>
      <c r="E1417" s="22"/>
      <c r="F1417" s="24"/>
      <c r="G1417" s="128" t="str">
        <f t="shared" ca="1" si="43"/>
        <v/>
      </c>
    </row>
    <row r="1418" spans="2:7" ht="19.5" customHeight="1" outlineLevel="1">
      <c r="B1418" s="116"/>
      <c r="C1418" s="20"/>
      <c r="D1418" s="21"/>
      <c r="E1418" s="22"/>
      <c r="F1418" s="24"/>
      <c r="G1418" s="128" t="str">
        <f t="shared" ca="1" si="43"/>
        <v/>
      </c>
    </row>
    <row r="1419" spans="2:7" ht="19.5" customHeight="1" outlineLevel="1">
      <c r="B1419" s="116"/>
      <c r="C1419" s="20"/>
      <c r="D1419" s="21"/>
      <c r="E1419" s="22"/>
      <c r="F1419" s="24"/>
      <c r="G1419" s="128" t="str">
        <f t="shared" ca="1" si="43"/>
        <v/>
      </c>
    </row>
    <row r="1420" spans="2:7" ht="19.5" customHeight="1" outlineLevel="1">
      <c r="B1420" s="116"/>
      <c r="C1420" s="20"/>
      <c r="D1420" s="21"/>
      <c r="E1420" s="22"/>
      <c r="F1420" s="24"/>
      <c r="G1420" s="128" t="str">
        <f t="shared" ca="1" si="43"/>
        <v/>
      </c>
    </row>
    <row r="1421" spans="2:7" ht="19.5" customHeight="1" outlineLevel="1">
      <c r="B1421" s="116"/>
      <c r="C1421" s="30"/>
      <c r="D1421" s="21"/>
      <c r="E1421" s="23"/>
      <c r="F1421" s="24"/>
      <c r="G1421" s="128" t="str">
        <f t="shared" ca="1" si="43"/>
        <v/>
      </c>
    </row>
    <row r="1422" spans="2:7" ht="19.5" customHeight="1" outlineLevel="1">
      <c r="B1422" s="116"/>
      <c r="C1422" s="31"/>
      <c r="D1422" s="21"/>
      <c r="E1422" s="23"/>
      <c r="F1422" s="24"/>
      <c r="G1422" s="128" t="str">
        <f t="shared" ca="1" si="43"/>
        <v/>
      </c>
    </row>
    <row r="1423" spans="2:7" ht="19.5" customHeight="1" outlineLevel="1">
      <c r="B1423" s="116"/>
      <c r="C1423" s="30"/>
      <c r="D1423" s="21"/>
      <c r="E1423" s="23"/>
      <c r="F1423" s="24"/>
      <c r="G1423" s="128" t="str">
        <f t="shared" ca="1" si="43"/>
        <v/>
      </c>
    </row>
    <row r="1424" spans="2:7" ht="19.5" customHeight="1" outlineLevel="1">
      <c r="B1424" s="116"/>
      <c r="C1424" s="30"/>
      <c r="D1424" s="21"/>
      <c r="E1424" s="23"/>
      <c r="F1424" s="24"/>
      <c r="G1424" s="128" t="str">
        <f t="shared" ca="1" si="43"/>
        <v/>
      </c>
    </row>
    <row r="1425" spans="2:7" ht="19.5" customHeight="1" outlineLevel="1">
      <c r="B1425" s="116"/>
      <c r="C1425" s="30"/>
      <c r="D1425" s="21"/>
      <c r="E1425" s="23"/>
      <c r="F1425" s="24"/>
      <c r="G1425" s="128" t="str">
        <f t="shared" ca="1" si="43"/>
        <v/>
      </c>
    </row>
    <row r="1426" spans="2:7" ht="19.5" customHeight="1" outlineLevel="1">
      <c r="B1426" s="116"/>
      <c r="C1426" s="30"/>
      <c r="D1426" s="21"/>
      <c r="E1426" s="23"/>
      <c r="F1426" s="24"/>
      <c r="G1426" s="128" t="str">
        <f t="shared" ca="1" si="43"/>
        <v/>
      </c>
    </row>
    <row r="1427" spans="2:7" ht="19.5" customHeight="1" outlineLevel="1">
      <c r="B1427" s="116"/>
      <c r="C1427" s="30"/>
      <c r="D1427" s="21"/>
      <c r="E1427" s="23"/>
      <c r="F1427" s="24"/>
      <c r="G1427" s="128" t="str">
        <f t="shared" ca="1" si="43"/>
        <v/>
      </c>
    </row>
    <row r="1428" spans="2:7" ht="19.5" customHeight="1" outlineLevel="1">
      <c r="B1428" s="116"/>
      <c r="C1428" s="30"/>
      <c r="D1428" s="21"/>
      <c r="E1428" s="23"/>
      <c r="F1428" s="24"/>
      <c r="G1428" s="128" t="str">
        <f t="shared" ca="1" si="43"/>
        <v/>
      </c>
    </row>
    <row r="1429" spans="2:7" ht="19.5" customHeight="1" outlineLevel="1">
      <c r="B1429" s="116"/>
      <c r="C1429" s="30"/>
      <c r="D1429" s="21"/>
      <c r="E1429" s="23"/>
      <c r="F1429" s="24"/>
      <c r="G1429" s="128" t="str">
        <f t="shared" ca="1" si="43"/>
        <v/>
      </c>
    </row>
    <row r="1430" spans="2:7" ht="19.5" customHeight="1" outlineLevel="1">
      <c r="B1430" s="116"/>
      <c r="C1430" s="30"/>
      <c r="D1430" s="21"/>
      <c r="E1430" s="23"/>
      <c r="F1430" s="24"/>
      <c r="G1430" s="128" t="str">
        <f t="shared" ca="1" si="43"/>
        <v/>
      </c>
    </row>
    <row r="1431" spans="2:7" ht="19.5" customHeight="1" outlineLevel="1">
      <c r="B1431" s="116"/>
      <c r="C1431" s="30"/>
      <c r="D1431" s="21"/>
      <c r="E1431" s="23"/>
      <c r="F1431" s="24"/>
      <c r="G1431" s="128" t="str">
        <f t="shared" ca="1" si="43"/>
        <v/>
      </c>
    </row>
    <row r="1432" spans="2:7" ht="19.5" customHeight="1" outlineLevel="1">
      <c r="B1432" s="116"/>
      <c r="C1432" s="30"/>
      <c r="D1432" s="21"/>
      <c r="E1432" s="23"/>
      <c r="F1432" s="24"/>
      <c r="G1432" s="128" t="str">
        <f t="shared" ca="1" si="43"/>
        <v/>
      </c>
    </row>
    <row r="1433" spans="2:7" ht="19.5" customHeight="1" outlineLevel="1">
      <c r="B1433" s="116"/>
      <c r="C1433" s="30"/>
      <c r="D1433" s="21"/>
      <c r="E1433" s="23"/>
      <c r="F1433" s="24"/>
      <c r="G1433" s="128" t="str">
        <f t="shared" ca="1" si="43"/>
        <v/>
      </c>
    </row>
    <row r="1434" spans="2:7" ht="19.5" customHeight="1" outlineLevel="1">
      <c r="B1434" s="116"/>
      <c r="C1434" s="30"/>
      <c r="D1434" s="21"/>
      <c r="E1434" s="23"/>
      <c r="F1434" s="24"/>
      <c r="G1434" s="128" t="str">
        <f t="shared" ca="1" si="43"/>
        <v/>
      </c>
    </row>
    <row r="1435" spans="2:7" ht="19.5" customHeight="1" outlineLevel="1">
      <c r="B1435" s="116"/>
      <c r="C1435" s="30"/>
      <c r="D1435" s="21"/>
      <c r="E1435" s="23"/>
      <c r="F1435" s="24"/>
      <c r="G1435" s="128" t="str">
        <f t="shared" ca="1" si="43"/>
        <v/>
      </c>
    </row>
    <row r="1436" spans="2:7" ht="19.5" customHeight="1" outlineLevel="1">
      <c r="B1436" s="116"/>
      <c r="C1436" s="30"/>
      <c r="D1436" s="21"/>
      <c r="E1436" s="23"/>
      <c r="F1436" s="24"/>
      <c r="G1436" s="128" t="str">
        <f t="shared" ca="1" si="43"/>
        <v/>
      </c>
    </row>
    <row r="1437" spans="2:7" ht="19.5" customHeight="1" outlineLevel="1">
      <c r="B1437" s="116"/>
      <c r="C1437" s="30"/>
      <c r="D1437" s="21"/>
      <c r="E1437" s="23"/>
      <c r="F1437" s="24"/>
      <c r="G1437" s="128" t="str">
        <f t="shared" ca="1" si="43"/>
        <v/>
      </c>
    </row>
    <row r="1438" spans="2:7" ht="19.5" customHeight="1" outlineLevel="1">
      <c r="B1438" s="116"/>
      <c r="C1438" s="30"/>
      <c r="D1438" s="21"/>
      <c r="E1438" s="23"/>
      <c r="F1438" s="24"/>
      <c r="G1438" s="128" t="str">
        <f t="shared" ca="1" si="43"/>
        <v/>
      </c>
    </row>
    <row r="1439" spans="2:7" ht="19.5" customHeight="1" outlineLevel="1">
      <c r="B1439" s="116"/>
      <c r="C1439" s="30"/>
      <c r="D1439" s="21"/>
      <c r="E1439" s="23"/>
      <c r="F1439" s="24"/>
      <c r="G1439" s="128" t="str">
        <f t="shared" ca="1" si="43"/>
        <v/>
      </c>
    </row>
    <row r="1440" spans="2:7" ht="19.5" customHeight="1" outlineLevel="1">
      <c r="B1440" s="116"/>
      <c r="C1440" s="30"/>
      <c r="D1440" s="21"/>
      <c r="E1440" s="23"/>
      <c r="F1440" s="24"/>
      <c r="G1440" s="128" t="str">
        <f t="shared" ca="1" si="43"/>
        <v/>
      </c>
    </row>
    <row r="1441" spans="2:7" ht="19.5" customHeight="1" outlineLevel="1">
      <c r="B1441" s="116"/>
      <c r="C1441" s="30"/>
      <c r="D1441" s="21"/>
      <c r="E1441" s="23"/>
      <c r="F1441" s="24"/>
      <c r="G1441" s="128" t="str">
        <f t="shared" ca="1" si="43"/>
        <v/>
      </c>
    </row>
    <row r="1442" spans="2:7" ht="19.5" customHeight="1" outlineLevel="1">
      <c r="B1442" s="116"/>
      <c r="C1442" s="30"/>
      <c r="D1442" s="21"/>
      <c r="E1442" s="23"/>
      <c r="F1442" s="24"/>
      <c r="G1442" s="128" t="str">
        <f t="shared" ca="1" si="43"/>
        <v/>
      </c>
    </row>
    <row r="1443" spans="2:7" ht="19.5" customHeight="1" outlineLevel="1">
      <c r="B1443" s="116"/>
      <c r="C1443" s="30"/>
      <c r="D1443" s="21"/>
      <c r="E1443" s="23"/>
      <c r="F1443" s="24"/>
      <c r="G1443" s="128" t="str">
        <f t="shared" ca="1" si="43"/>
        <v/>
      </c>
    </row>
    <row r="1444" spans="2:7" ht="19.5" customHeight="1" outlineLevel="1">
      <c r="B1444" s="116"/>
      <c r="C1444" s="30"/>
      <c r="D1444" s="21"/>
      <c r="E1444" s="23"/>
      <c r="F1444" s="24"/>
      <c r="G1444" s="128" t="str">
        <f t="shared" ca="1" si="43"/>
        <v/>
      </c>
    </row>
    <row r="1445" spans="2:7" ht="19.5" customHeight="1" outlineLevel="1">
      <c r="B1445" s="116"/>
      <c r="C1445" s="30"/>
      <c r="D1445" s="21"/>
      <c r="E1445" s="23"/>
      <c r="F1445" s="24"/>
      <c r="G1445" s="128" t="str">
        <f t="shared" ca="1" si="43"/>
        <v/>
      </c>
    </row>
    <row r="1446" spans="2:7" ht="19.5" customHeight="1" outlineLevel="1">
      <c r="B1446" s="116"/>
      <c r="C1446" s="30"/>
      <c r="D1446" s="21"/>
      <c r="E1446" s="23"/>
      <c r="F1446" s="24"/>
      <c r="G1446" s="128" t="str">
        <f t="shared" ca="1" si="43"/>
        <v/>
      </c>
    </row>
    <row r="1447" spans="2:7" ht="19.5" customHeight="1" outlineLevel="1">
      <c r="B1447" s="116"/>
      <c r="C1447" s="30"/>
      <c r="D1447" s="21"/>
      <c r="E1447" s="23"/>
      <c r="F1447" s="24"/>
      <c r="G1447" s="128" t="str">
        <f t="shared" ca="1" si="43"/>
        <v/>
      </c>
    </row>
    <row r="1448" spans="2:7" ht="19.5" customHeight="1" outlineLevel="1">
      <c r="B1448" s="116"/>
      <c r="C1448" s="30"/>
      <c r="D1448" s="21"/>
      <c r="E1448" s="23"/>
      <c r="F1448" s="24"/>
      <c r="G1448" s="128" t="str">
        <f t="shared" ref="G1448:G1469" ca="1" si="44">IF(ISBLANK(B1448),"",IF(TRIM(UPPER(F1448))&lt;&gt;"Pago",IF(B1448-TODAY()&lt;0,"Conta vencida",IF(B1448-TODAY()&lt;8,"Perto de vencer","")),"Já paga"))</f>
        <v/>
      </c>
    </row>
    <row r="1449" spans="2:7" ht="19.5" customHeight="1" outlineLevel="1">
      <c r="B1449" s="116"/>
      <c r="C1449" s="30"/>
      <c r="D1449" s="21"/>
      <c r="E1449" s="23"/>
      <c r="F1449" s="24"/>
      <c r="G1449" s="128" t="str">
        <f t="shared" ca="1" si="44"/>
        <v/>
      </c>
    </row>
    <row r="1450" spans="2:7" ht="19.5" customHeight="1" outlineLevel="1">
      <c r="B1450" s="116"/>
      <c r="C1450" s="30"/>
      <c r="D1450" s="21"/>
      <c r="E1450" s="23"/>
      <c r="F1450" s="24"/>
      <c r="G1450" s="128" t="str">
        <f t="shared" ca="1" si="44"/>
        <v/>
      </c>
    </row>
    <row r="1451" spans="2:7" ht="19.5" customHeight="1" outlineLevel="1">
      <c r="B1451" s="116"/>
      <c r="C1451" s="30"/>
      <c r="D1451" s="21"/>
      <c r="E1451" s="23"/>
      <c r="F1451" s="24"/>
      <c r="G1451" s="128" t="str">
        <f t="shared" ca="1" si="44"/>
        <v/>
      </c>
    </row>
    <row r="1452" spans="2:7" ht="19.5" customHeight="1" outlineLevel="1">
      <c r="B1452" s="116"/>
      <c r="C1452" s="30"/>
      <c r="D1452" s="21"/>
      <c r="E1452" s="23"/>
      <c r="F1452" s="24"/>
      <c r="G1452" s="128" t="str">
        <f t="shared" ca="1" si="44"/>
        <v/>
      </c>
    </row>
    <row r="1453" spans="2:7" ht="19.5" customHeight="1" outlineLevel="1">
      <c r="B1453" s="116"/>
      <c r="C1453" s="30"/>
      <c r="D1453" s="21"/>
      <c r="E1453" s="23"/>
      <c r="F1453" s="24"/>
      <c r="G1453" s="128" t="str">
        <f t="shared" ca="1" si="44"/>
        <v/>
      </c>
    </row>
    <row r="1454" spans="2:7" ht="19.5" customHeight="1" outlineLevel="1">
      <c r="B1454" s="116"/>
      <c r="C1454" s="30"/>
      <c r="D1454" s="21"/>
      <c r="E1454" s="23"/>
      <c r="F1454" s="24"/>
      <c r="G1454" s="128" t="str">
        <f t="shared" ca="1" si="44"/>
        <v/>
      </c>
    </row>
    <row r="1455" spans="2:7" ht="19.5" customHeight="1" outlineLevel="1">
      <c r="B1455" s="116"/>
      <c r="C1455" s="30"/>
      <c r="D1455" s="21"/>
      <c r="E1455" s="23"/>
      <c r="F1455" s="24"/>
      <c r="G1455" s="128" t="str">
        <f t="shared" ca="1" si="44"/>
        <v/>
      </c>
    </row>
    <row r="1456" spans="2:7" ht="19.5" customHeight="1" outlineLevel="1">
      <c r="B1456" s="116"/>
      <c r="C1456" s="30"/>
      <c r="D1456" s="21"/>
      <c r="E1456" s="23"/>
      <c r="F1456" s="24"/>
      <c r="G1456" s="128" t="str">
        <f t="shared" ca="1" si="44"/>
        <v/>
      </c>
    </row>
    <row r="1457" spans="2:7" ht="19.5" customHeight="1" outlineLevel="1">
      <c r="B1457" s="116"/>
      <c r="C1457" s="30"/>
      <c r="D1457" s="21"/>
      <c r="E1457" s="23"/>
      <c r="F1457" s="24"/>
      <c r="G1457" s="128" t="str">
        <f t="shared" ca="1" si="44"/>
        <v/>
      </c>
    </row>
    <row r="1458" spans="2:7" ht="19.5" customHeight="1" outlineLevel="1">
      <c r="B1458" s="116"/>
      <c r="C1458" s="30"/>
      <c r="D1458" s="21"/>
      <c r="E1458" s="23"/>
      <c r="F1458" s="24"/>
      <c r="G1458" s="128" t="str">
        <f t="shared" ca="1" si="44"/>
        <v/>
      </c>
    </row>
    <row r="1459" spans="2:7" ht="19.5" customHeight="1" outlineLevel="1">
      <c r="B1459" s="116"/>
      <c r="C1459" s="30"/>
      <c r="D1459" s="21"/>
      <c r="E1459" s="23"/>
      <c r="F1459" s="24"/>
      <c r="G1459" s="128" t="str">
        <f t="shared" ca="1" si="44"/>
        <v/>
      </c>
    </row>
    <row r="1460" spans="2:7" ht="19.5" customHeight="1" outlineLevel="1">
      <c r="B1460" s="116"/>
      <c r="C1460" s="30"/>
      <c r="D1460" s="21"/>
      <c r="E1460" s="23"/>
      <c r="F1460" s="24"/>
      <c r="G1460" s="128" t="str">
        <f t="shared" ca="1" si="44"/>
        <v/>
      </c>
    </row>
    <row r="1461" spans="2:7" ht="19.5" customHeight="1" outlineLevel="1">
      <c r="B1461" s="116"/>
      <c r="C1461" s="30"/>
      <c r="D1461" s="21"/>
      <c r="E1461" s="23"/>
      <c r="F1461" s="24"/>
      <c r="G1461" s="128" t="str">
        <f t="shared" ca="1" si="44"/>
        <v/>
      </c>
    </row>
    <row r="1462" spans="2:7" ht="19.5" customHeight="1" outlineLevel="1">
      <c r="B1462" s="116"/>
      <c r="C1462" s="30"/>
      <c r="D1462" s="21"/>
      <c r="E1462" s="23"/>
      <c r="F1462" s="24"/>
      <c r="G1462" s="128" t="str">
        <f t="shared" ca="1" si="44"/>
        <v/>
      </c>
    </row>
    <row r="1463" spans="2:7" ht="19.5" customHeight="1" outlineLevel="1">
      <c r="B1463" s="116"/>
      <c r="C1463" s="30"/>
      <c r="D1463" s="21"/>
      <c r="E1463" s="23"/>
      <c r="F1463" s="24"/>
      <c r="G1463" s="128" t="str">
        <f t="shared" ca="1" si="44"/>
        <v/>
      </c>
    </row>
    <row r="1464" spans="2:7" ht="19.5" customHeight="1" outlineLevel="1">
      <c r="B1464" s="116"/>
      <c r="C1464" s="30"/>
      <c r="D1464" s="21"/>
      <c r="E1464" s="23"/>
      <c r="F1464" s="24"/>
      <c r="G1464" s="128" t="str">
        <f t="shared" ca="1" si="44"/>
        <v/>
      </c>
    </row>
    <row r="1465" spans="2:7" ht="19.5" customHeight="1" outlineLevel="1">
      <c r="B1465" s="116"/>
      <c r="C1465" s="30"/>
      <c r="D1465" s="21"/>
      <c r="E1465" s="23"/>
      <c r="F1465" s="24"/>
      <c r="G1465" s="128" t="str">
        <f t="shared" ca="1" si="44"/>
        <v/>
      </c>
    </row>
    <row r="1466" spans="2:7" ht="19.5" customHeight="1" outlineLevel="1">
      <c r="B1466" s="116"/>
      <c r="C1466" s="30"/>
      <c r="D1466" s="21"/>
      <c r="E1466" s="23"/>
      <c r="F1466" s="24"/>
      <c r="G1466" s="128" t="str">
        <f t="shared" ca="1" si="44"/>
        <v/>
      </c>
    </row>
    <row r="1467" spans="2:7" ht="19.5" customHeight="1" outlineLevel="1">
      <c r="B1467" s="116"/>
      <c r="C1467" s="30"/>
      <c r="D1467" s="21"/>
      <c r="E1467" s="23"/>
      <c r="F1467" s="24"/>
      <c r="G1467" s="128" t="str">
        <f t="shared" ca="1" si="44"/>
        <v/>
      </c>
    </row>
    <row r="1468" spans="2:7" ht="19.5" customHeight="1" outlineLevel="1">
      <c r="B1468" s="116"/>
      <c r="C1468" s="30"/>
      <c r="D1468" s="21"/>
      <c r="E1468" s="23"/>
      <c r="F1468" s="24"/>
      <c r="G1468" s="128" t="str">
        <f t="shared" ca="1" si="44"/>
        <v/>
      </c>
    </row>
    <row r="1469" spans="2:7" ht="19.5" customHeight="1">
      <c r="B1469" s="32"/>
      <c r="C1469" s="33" t="s">
        <v>12</v>
      </c>
      <c r="D1469" s="21" t="s">
        <v>162</v>
      </c>
      <c r="E1469" s="35">
        <f>SUM(E1288:E1468)</f>
        <v>6000</v>
      </c>
      <c r="F1469" s="35"/>
      <c r="G1469" s="128" t="str">
        <f t="shared" ca="1" si="44"/>
        <v/>
      </c>
    </row>
    <row r="1470" spans="2:7" ht="19.5" customHeight="1">
      <c r="B1470" s="132" t="s">
        <v>8</v>
      </c>
      <c r="C1470" s="133"/>
      <c r="D1470" s="133"/>
      <c r="E1470" s="133"/>
      <c r="F1470" s="133"/>
      <c r="G1470" s="134"/>
    </row>
    <row r="1471" spans="2:7" ht="19.5" customHeight="1" outlineLevel="1">
      <c r="B1471" s="119">
        <v>40948</v>
      </c>
      <c r="C1471" s="121" t="s">
        <v>106</v>
      </c>
      <c r="D1471" s="122" t="s">
        <v>89</v>
      </c>
      <c r="E1471" s="123">
        <v>500</v>
      </c>
      <c r="F1471" s="24" t="s">
        <v>38</v>
      </c>
      <c r="G1471" s="128" t="str">
        <f t="shared" ref="G1471:G1502" ca="1" si="45">IF(ISBLANK(B1471),"",IF(TRIM(UPPER(F1471))&lt;&gt;"Pago",IF(B1471-TODAY()&lt;0,"Conta vencida",IF(B1471-TODAY()&lt;8,"Perto de vencer","")),"Já paga"))</f>
        <v>Conta vencida</v>
      </c>
    </row>
    <row r="1472" spans="2:7" ht="19.5" customHeight="1" outlineLevel="1">
      <c r="B1472" s="120">
        <v>40948</v>
      </c>
      <c r="C1472" s="124" t="s">
        <v>105</v>
      </c>
      <c r="D1472" s="125" t="s">
        <v>92</v>
      </c>
      <c r="E1472" s="123">
        <v>2000</v>
      </c>
      <c r="F1472" s="24" t="s">
        <v>71</v>
      </c>
      <c r="G1472" s="128" t="str">
        <f t="shared" ca="1" si="45"/>
        <v>Já paga</v>
      </c>
    </row>
    <row r="1473" spans="2:7" ht="19.5" customHeight="1" outlineLevel="1">
      <c r="B1473" s="120">
        <v>40948</v>
      </c>
      <c r="C1473" s="124" t="s">
        <v>107</v>
      </c>
      <c r="D1473" s="125" t="s">
        <v>93</v>
      </c>
      <c r="E1473" s="123">
        <v>500</v>
      </c>
      <c r="F1473" s="24" t="s">
        <v>38</v>
      </c>
      <c r="G1473" s="128" t="str">
        <f t="shared" ca="1" si="45"/>
        <v>Conta vencida</v>
      </c>
    </row>
    <row r="1474" spans="2:7" ht="19.5" customHeight="1" outlineLevel="1">
      <c r="B1474" s="120">
        <v>40948</v>
      </c>
      <c r="C1474" s="124" t="s">
        <v>98</v>
      </c>
      <c r="D1474" s="125" t="s">
        <v>98</v>
      </c>
      <c r="E1474" s="123">
        <v>2000</v>
      </c>
      <c r="F1474" s="24" t="s">
        <v>38</v>
      </c>
      <c r="G1474" s="128" t="str">
        <f t="shared" ca="1" si="45"/>
        <v>Conta vencida</v>
      </c>
    </row>
    <row r="1475" spans="2:7" ht="19.5" customHeight="1" outlineLevel="1">
      <c r="B1475" s="120">
        <v>41136</v>
      </c>
      <c r="C1475" s="124" t="s">
        <v>108</v>
      </c>
      <c r="D1475" s="125" t="s">
        <v>102</v>
      </c>
      <c r="E1475" s="123">
        <v>1000</v>
      </c>
      <c r="F1475" s="24" t="s">
        <v>38</v>
      </c>
      <c r="G1475" s="128" t="str">
        <f t="shared" ca="1" si="45"/>
        <v>Conta vencida</v>
      </c>
    </row>
    <row r="1476" spans="2:7" ht="19.5" customHeight="1" outlineLevel="1">
      <c r="B1476" s="116"/>
      <c r="C1476" s="27"/>
      <c r="D1476" s="21"/>
      <c r="E1476" s="23"/>
      <c r="F1476" s="24"/>
      <c r="G1476" s="128" t="str">
        <f t="shared" ca="1" si="45"/>
        <v/>
      </c>
    </row>
    <row r="1477" spans="2:7" ht="19.5" customHeight="1" outlineLevel="1">
      <c r="B1477" s="116"/>
      <c r="C1477" s="27"/>
      <c r="D1477" s="21"/>
      <c r="E1477" s="23"/>
      <c r="F1477" s="24"/>
      <c r="G1477" s="128" t="str">
        <f t="shared" ca="1" si="45"/>
        <v/>
      </c>
    </row>
    <row r="1478" spans="2:7" ht="19.5" customHeight="1" outlineLevel="1">
      <c r="B1478" s="116"/>
      <c r="C1478" s="27"/>
      <c r="D1478" s="21"/>
      <c r="E1478" s="23"/>
      <c r="F1478" s="24"/>
      <c r="G1478" s="128" t="str">
        <f t="shared" ca="1" si="45"/>
        <v/>
      </c>
    </row>
    <row r="1479" spans="2:7" ht="19.5" customHeight="1" outlineLevel="1">
      <c r="B1479" s="116"/>
      <c r="C1479" s="27"/>
      <c r="D1479" s="21"/>
      <c r="E1479" s="23"/>
      <c r="F1479" s="24"/>
      <c r="G1479" s="128" t="str">
        <f t="shared" ca="1" si="45"/>
        <v/>
      </c>
    </row>
    <row r="1480" spans="2:7" ht="19.5" customHeight="1" outlineLevel="1">
      <c r="B1480" s="116"/>
      <c r="C1480" s="27"/>
      <c r="D1480" s="21"/>
      <c r="E1480" s="23"/>
      <c r="F1480" s="24"/>
      <c r="G1480" s="128" t="str">
        <f t="shared" ca="1" si="45"/>
        <v/>
      </c>
    </row>
    <row r="1481" spans="2:7" ht="19.5" customHeight="1" outlineLevel="1">
      <c r="B1481" s="116"/>
      <c r="C1481" s="27"/>
      <c r="D1481" s="21"/>
      <c r="E1481" s="23"/>
      <c r="F1481" s="24"/>
      <c r="G1481" s="128" t="str">
        <f t="shared" ca="1" si="45"/>
        <v/>
      </c>
    </row>
    <row r="1482" spans="2:7" ht="19.5" customHeight="1" outlineLevel="1">
      <c r="B1482" s="116"/>
      <c r="C1482" s="27"/>
      <c r="D1482" s="21"/>
      <c r="E1482" s="23"/>
      <c r="F1482" s="24"/>
      <c r="G1482" s="128" t="str">
        <f t="shared" ca="1" si="45"/>
        <v/>
      </c>
    </row>
    <row r="1483" spans="2:7" ht="19.5" customHeight="1" outlineLevel="1">
      <c r="B1483" s="116"/>
      <c r="C1483" s="27"/>
      <c r="D1483" s="21"/>
      <c r="E1483" s="23"/>
      <c r="F1483" s="24"/>
      <c r="G1483" s="128" t="str">
        <f t="shared" ca="1" si="45"/>
        <v/>
      </c>
    </row>
    <row r="1484" spans="2:7" ht="19.5" customHeight="1" outlineLevel="1">
      <c r="B1484" s="116"/>
      <c r="C1484" s="27"/>
      <c r="D1484" s="21"/>
      <c r="E1484" s="23"/>
      <c r="F1484" s="24"/>
      <c r="G1484" s="128" t="str">
        <f t="shared" ca="1" si="45"/>
        <v/>
      </c>
    </row>
    <row r="1485" spans="2:7" ht="19.5" customHeight="1" outlineLevel="1">
      <c r="B1485" s="116"/>
      <c r="C1485" s="27"/>
      <c r="D1485" s="21"/>
      <c r="E1485" s="23"/>
      <c r="F1485" s="24"/>
      <c r="G1485" s="128" t="str">
        <f t="shared" ca="1" si="45"/>
        <v/>
      </c>
    </row>
    <row r="1486" spans="2:7" ht="19.5" customHeight="1" outlineLevel="1">
      <c r="B1486" s="116"/>
      <c r="C1486" s="27"/>
      <c r="D1486" s="21"/>
      <c r="E1486" s="23"/>
      <c r="F1486" s="24"/>
      <c r="G1486" s="128" t="str">
        <f t="shared" ca="1" si="45"/>
        <v/>
      </c>
    </row>
    <row r="1487" spans="2:7" ht="19.5" customHeight="1" outlineLevel="1">
      <c r="B1487" s="116"/>
      <c r="C1487" s="27"/>
      <c r="D1487" s="21"/>
      <c r="E1487" s="23"/>
      <c r="F1487" s="24"/>
      <c r="G1487" s="128" t="str">
        <f t="shared" ca="1" si="45"/>
        <v/>
      </c>
    </row>
    <row r="1488" spans="2:7" ht="19.5" customHeight="1" outlineLevel="1">
      <c r="B1488" s="116"/>
      <c r="C1488" s="27"/>
      <c r="D1488" s="21"/>
      <c r="E1488" s="23"/>
      <c r="F1488" s="24"/>
      <c r="G1488" s="128" t="str">
        <f t="shared" ca="1" si="45"/>
        <v/>
      </c>
    </row>
    <row r="1489" spans="2:7" ht="19.5" customHeight="1" outlineLevel="1">
      <c r="B1489" s="116"/>
      <c r="C1489" s="27"/>
      <c r="D1489" s="21"/>
      <c r="E1489" s="23"/>
      <c r="F1489" s="24"/>
      <c r="G1489" s="128" t="str">
        <f t="shared" ca="1" si="45"/>
        <v/>
      </c>
    </row>
    <row r="1490" spans="2:7" ht="19.5" customHeight="1" outlineLevel="1">
      <c r="B1490" s="116"/>
      <c r="C1490" s="27"/>
      <c r="D1490" s="21"/>
      <c r="E1490" s="23"/>
      <c r="F1490" s="24"/>
      <c r="G1490" s="128" t="str">
        <f t="shared" ca="1" si="45"/>
        <v/>
      </c>
    </row>
    <row r="1491" spans="2:7" ht="19.5" customHeight="1" outlineLevel="1">
      <c r="B1491" s="116"/>
      <c r="C1491" s="27"/>
      <c r="D1491" s="21"/>
      <c r="E1491" s="23"/>
      <c r="F1491" s="24"/>
      <c r="G1491" s="128" t="str">
        <f t="shared" ca="1" si="45"/>
        <v/>
      </c>
    </row>
    <row r="1492" spans="2:7" ht="19.5" customHeight="1" outlineLevel="1">
      <c r="B1492" s="116"/>
      <c r="C1492" s="27"/>
      <c r="D1492" s="21"/>
      <c r="E1492" s="23"/>
      <c r="F1492" s="24"/>
      <c r="G1492" s="128" t="str">
        <f t="shared" ca="1" si="45"/>
        <v/>
      </c>
    </row>
    <row r="1493" spans="2:7" ht="19.5" customHeight="1" outlineLevel="1">
      <c r="B1493" s="116"/>
      <c r="C1493" s="27"/>
      <c r="D1493" s="21"/>
      <c r="E1493" s="23"/>
      <c r="F1493" s="24"/>
      <c r="G1493" s="128" t="str">
        <f t="shared" ca="1" si="45"/>
        <v/>
      </c>
    </row>
    <row r="1494" spans="2:7" ht="19.5" customHeight="1" outlineLevel="1">
      <c r="B1494" s="116"/>
      <c r="C1494" s="27"/>
      <c r="D1494" s="21"/>
      <c r="E1494" s="23"/>
      <c r="F1494" s="24"/>
      <c r="G1494" s="128" t="str">
        <f t="shared" ca="1" si="45"/>
        <v/>
      </c>
    </row>
    <row r="1495" spans="2:7" ht="19.5" customHeight="1" outlineLevel="1">
      <c r="B1495" s="116"/>
      <c r="C1495" s="27"/>
      <c r="D1495" s="21"/>
      <c r="E1495" s="23"/>
      <c r="F1495" s="24"/>
      <c r="G1495" s="128" t="str">
        <f t="shared" ca="1" si="45"/>
        <v/>
      </c>
    </row>
    <row r="1496" spans="2:7" ht="19.5" customHeight="1" outlineLevel="1">
      <c r="B1496" s="116"/>
      <c r="C1496" s="27"/>
      <c r="D1496" s="21"/>
      <c r="E1496" s="23"/>
      <c r="F1496" s="24"/>
      <c r="G1496" s="128" t="str">
        <f t="shared" ca="1" si="45"/>
        <v/>
      </c>
    </row>
    <row r="1497" spans="2:7" ht="19.5" customHeight="1" outlineLevel="1">
      <c r="B1497" s="116"/>
      <c r="C1497" s="27"/>
      <c r="D1497" s="21"/>
      <c r="E1497" s="23"/>
      <c r="F1497" s="24"/>
      <c r="G1497" s="128" t="str">
        <f t="shared" ca="1" si="45"/>
        <v/>
      </c>
    </row>
    <row r="1498" spans="2:7" ht="19.5" customHeight="1" outlineLevel="1">
      <c r="B1498" s="116"/>
      <c r="C1498" s="27"/>
      <c r="D1498" s="21"/>
      <c r="E1498" s="23"/>
      <c r="F1498" s="24"/>
      <c r="G1498" s="128" t="str">
        <f t="shared" ca="1" si="45"/>
        <v/>
      </c>
    </row>
    <row r="1499" spans="2:7" ht="19.5" customHeight="1" outlineLevel="1">
      <c r="B1499" s="116"/>
      <c r="C1499" s="27"/>
      <c r="D1499" s="21"/>
      <c r="E1499" s="23"/>
      <c r="F1499" s="24"/>
      <c r="G1499" s="128" t="str">
        <f t="shared" ca="1" si="45"/>
        <v/>
      </c>
    </row>
    <row r="1500" spans="2:7" ht="19.5" customHeight="1" outlineLevel="1">
      <c r="B1500" s="116"/>
      <c r="C1500" s="27"/>
      <c r="D1500" s="21"/>
      <c r="E1500" s="23"/>
      <c r="F1500" s="24"/>
      <c r="G1500" s="128" t="str">
        <f t="shared" ca="1" si="45"/>
        <v/>
      </c>
    </row>
    <row r="1501" spans="2:7" ht="19.5" customHeight="1" outlineLevel="1">
      <c r="B1501" s="116"/>
      <c r="C1501" s="27"/>
      <c r="D1501" s="21"/>
      <c r="E1501" s="23"/>
      <c r="F1501" s="24"/>
      <c r="G1501" s="128" t="str">
        <f t="shared" ca="1" si="45"/>
        <v/>
      </c>
    </row>
    <row r="1502" spans="2:7" ht="19.5" customHeight="1" outlineLevel="1">
      <c r="B1502" s="116"/>
      <c r="C1502" s="27"/>
      <c r="D1502" s="21"/>
      <c r="E1502" s="23"/>
      <c r="F1502" s="24"/>
      <c r="G1502" s="128" t="str">
        <f t="shared" ca="1" si="45"/>
        <v/>
      </c>
    </row>
    <row r="1503" spans="2:7" ht="19.5" customHeight="1" outlineLevel="1">
      <c r="B1503" s="116"/>
      <c r="C1503" s="27"/>
      <c r="D1503" s="21"/>
      <c r="E1503" s="23"/>
      <c r="F1503" s="24"/>
      <c r="G1503" s="128" t="str">
        <f t="shared" ref="G1503:G1534" ca="1" si="46">IF(ISBLANK(B1503),"",IF(TRIM(UPPER(F1503))&lt;&gt;"Pago",IF(B1503-TODAY()&lt;0,"Conta vencida",IF(B1503-TODAY()&lt;8,"Perto de vencer","")),"Já paga"))</f>
        <v/>
      </c>
    </row>
    <row r="1504" spans="2:7" ht="19.5" customHeight="1" outlineLevel="1">
      <c r="B1504" s="116"/>
      <c r="C1504" s="27"/>
      <c r="D1504" s="21"/>
      <c r="E1504" s="23"/>
      <c r="F1504" s="24"/>
      <c r="G1504" s="128" t="str">
        <f t="shared" ca="1" si="46"/>
        <v/>
      </c>
    </row>
    <row r="1505" spans="2:7" ht="19.5" customHeight="1" outlineLevel="1">
      <c r="B1505" s="116"/>
      <c r="C1505" s="27"/>
      <c r="D1505" s="21"/>
      <c r="E1505" s="23"/>
      <c r="F1505" s="24"/>
      <c r="G1505" s="128" t="str">
        <f t="shared" ca="1" si="46"/>
        <v/>
      </c>
    </row>
    <row r="1506" spans="2:7" ht="19.5" customHeight="1" outlineLevel="1">
      <c r="B1506" s="116"/>
      <c r="C1506" s="27"/>
      <c r="D1506" s="21"/>
      <c r="E1506" s="23"/>
      <c r="F1506" s="24"/>
      <c r="G1506" s="128" t="str">
        <f t="shared" ca="1" si="46"/>
        <v/>
      </c>
    </row>
    <row r="1507" spans="2:7" ht="19.5" customHeight="1" outlineLevel="1">
      <c r="B1507" s="116"/>
      <c r="C1507" s="27"/>
      <c r="D1507" s="21"/>
      <c r="E1507" s="23"/>
      <c r="F1507" s="24"/>
      <c r="G1507" s="128" t="str">
        <f t="shared" ca="1" si="46"/>
        <v/>
      </c>
    </row>
    <row r="1508" spans="2:7" ht="19.5" customHeight="1" outlineLevel="1">
      <c r="B1508" s="116"/>
      <c r="C1508" s="27"/>
      <c r="D1508" s="21"/>
      <c r="E1508" s="23"/>
      <c r="F1508" s="24"/>
      <c r="G1508" s="128" t="str">
        <f t="shared" ca="1" si="46"/>
        <v/>
      </c>
    </row>
    <row r="1509" spans="2:7" ht="19.5" customHeight="1" outlineLevel="1">
      <c r="B1509" s="116"/>
      <c r="C1509" s="27"/>
      <c r="D1509" s="21"/>
      <c r="E1509" s="23"/>
      <c r="F1509" s="24"/>
      <c r="G1509" s="128" t="str">
        <f t="shared" ca="1" si="46"/>
        <v/>
      </c>
    </row>
    <row r="1510" spans="2:7" ht="19.5" customHeight="1" outlineLevel="1">
      <c r="B1510" s="116"/>
      <c r="C1510" s="27"/>
      <c r="D1510" s="21"/>
      <c r="E1510" s="23"/>
      <c r="F1510" s="24"/>
      <c r="G1510" s="128" t="str">
        <f t="shared" ca="1" si="46"/>
        <v/>
      </c>
    </row>
    <row r="1511" spans="2:7" ht="19.5" customHeight="1" outlineLevel="1">
      <c r="B1511" s="116"/>
      <c r="C1511" s="27"/>
      <c r="D1511" s="21"/>
      <c r="E1511" s="23"/>
      <c r="F1511" s="24"/>
      <c r="G1511" s="128" t="str">
        <f t="shared" ca="1" si="46"/>
        <v/>
      </c>
    </row>
    <row r="1512" spans="2:7" ht="19.5" customHeight="1" outlineLevel="1">
      <c r="B1512" s="116"/>
      <c r="C1512" s="27"/>
      <c r="D1512" s="21"/>
      <c r="E1512" s="23"/>
      <c r="F1512" s="24"/>
      <c r="G1512" s="128" t="str">
        <f t="shared" ca="1" si="46"/>
        <v/>
      </c>
    </row>
    <row r="1513" spans="2:7" ht="19.5" customHeight="1" outlineLevel="1">
      <c r="B1513" s="116"/>
      <c r="C1513" s="27"/>
      <c r="D1513" s="21"/>
      <c r="E1513" s="23"/>
      <c r="F1513" s="24"/>
      <c r="G1513" s="128" t="str">
        <f t="shared" ca="1" si="46"/>
        <v/>
      </c>
    </row>
    <row r="1514" spans="2:7" ht="19.5" customHeight="1" outlineLevel="1">
      <c r="B1514" s="116"/>
      <c r="C1514" s="27"/>
      <c r="D1514" s="21"/>
      <c r="E1514" s="23"/>
      <c r="F1514" s="24"/>
      <c r="G1514" s="128" t="str">
        <f t="shared" ca="1" si="46"/>
        <v/>
      </c>
    </row>
    <row r="1515" spans="2:7" ht="19.5" customHeight="1" outlineLevel="1">
      <c r="B1515" s="116"/>
      <c r="C1515" s="27"/>
      <c r="D1515" s="21"/>
      <c r="E1515" s="23"/>
      <c r="F1515" s="24"/>
      <c r="G1515" s="128" t="str">
        <f t="shared" ca="1" si="46"/>
        <v/>
      </c>
    </row>
    <row r="1516" spans="2:7" ht="19.5" customHeight="1" outlineLevel="1">
      <c r="B1516" s="116"/>
      <c r="C1516" s="27"/>
      <c r="D1516" s="21"/>
      <c r="E1516" s="23"/>
      <c r="F1516" s="24"/>
      <c r="G1516" s="128" t="str">
        <f t="shared" ca="1" si="46"/>
        <v/>
      </c>
    </row>
    <row r="1517" spans="2:7" ht="19.5" customHeight="1" outlineLevel="1">
      <c r="B1517" s="116"/>
      <c r="C1517" s="27"/>
      <c r="D1517" s="21"/>
      <c r="E1517" s="23"/>
      <c r="F1517" s="24"/>
      <c r="G1517" s="128" t="str">
        <f t="shared" ca="1" si="46"/>
        <v/>
      </c>
    </row>
    <row r="1518" spans="2:7" ht="19.5" customHeight="1" outlineLevel="1">
      <c r="B1518" s="116"/>
      <c r="C1518" s="27"/>
      <c r="D1518" s="21"/>
      <c r="E1518" s="23"/>
      <c r="F1518" s="24"/>
      <c r="G1518" s="128" t="str">
        <f t="shared" ca="1" si="46"/>
        <v/>
      </c>
    </row>
    <row r="1519" spans="2:7" ht="19.5" customHeight="1" outlineLevel="1">
      <c r="B1519" s="116"/>
      <c r="C1519" s="27"/>
      <c r="D1519" s="21"/>
      <c r="E1519" s="23"/>
      <c r="F1519" s="24"/>
      <c r="G1519" s="128" t="str">
        <f t="shared" ca="1" si="46"/>
        <v/>
      </c>
    </row>
    <row r="1520" spans="2:7" ht="19.5" customHeight="1" outlineLevel="1">
      <c r="B1520" s="116"/>
      <c r="C1520" s="27"/>
      <c r="D1520" s="21"/>
      <c r="E1520" s="23"/>
      <c r="F1520" s="24"/>
      <c r="G1520" s="128" t="str">
        <f t="shared" ca="1" si="46"/>
        <v/>
      </c>
    </row>
    <row r="1521" spans="2:7" ht="19.5" customHeight="1" outlineLevel="1">
      <c r="B1521" s="116"/>
      <c r="C1521" s="27"/>
      <c r="D1521" s="21"/>
      <c r="E1521" s="23"/>
      <c r="F1521" s="24"/>
      <c r="G1521" s="128" t="str">
        <f t="shared" ca="1" si="46"/>
        <v/>
      </c>
    </row>
    <row r="1522" spans="2:7" ht="19.5" customHeight="1" outlineLevel="1">
      <c r="B1522" s="116"/>
      <c r="C1522" s="27"/>
      <c r="D1522" s="21"/>
      <c r="E1522" s="23"/>
      <c r="F1522" s="24"/>
      <c r="G1522" s="128" t="str">
        <f t="shared" ca="1" si="46"/>
        <v/>
      </c>
    </row>
    <row r="1523" spans="2:7" ht="19.5" customHeight="1" outlineLevel="1">
      <c r="B1523" s="116"/>
      <c r="C1523" s="27"/>
      <c r="D1523" s="21"/>
      <c r="E1523" s="23"/>
      <c r="F1523" s="24"/>
      <c r="G1523" s="128" t="str">
        <f t="shared" ca="1" si="46"/>
        <v/>
      </c>
    </row>
    <row r="1524" spans="2:7" ht="19.5" customHeight="1" outlineLevel="1">
      <c r="B1524" s="116"/>
      <c r="C1524" s="27"/>
      <c r="D1524" s="21"/>
      <c r="E1524" s="23"/>
      <c r="F1524" s="24"/>
      <c r="G1524" s="128" t="str">
        <f t="shared" ca="1" si="46"/>
        <v/>
      </c>
    </row>
    <row r="1525" spans="2:7" ht="19.5" customHeight="1" outlineLevel="1">
      <c r="B1525" s="116"/>
      <c r="C1525" s="27"/>
      <c r="D1525" s="21"/>
      <c r="E1525" s="23"/>
      <c r="F1525" s="24"/>
      <c r="G1525" s="128" t="str">
        <f t="shared" ca="1" si="46"/>
        <v/>
      </c>
    </row>
    <row r="1526" spans="2:7" ht="19.5" customHeight="1" outlineLevel="1">
      <c r="B1526" s="116"/>
      <c r="C1526" s="27"/>
      <c r="D1526" s="21"/>
      <c r="E1526" s="23"/>
      <c r="F1526" s="24"/>
      <c r="G1526" s="128" t="str">
        <f t="shared" ca="1" si="46"/>
        <v/>
      </c>
    </row>
    <row r="1527" spans="2:7" ht="19.5" customHeight="1" outlineLevel="1">
      <c r="B1527" s="116"/>
      <c r="C1527" s="27"/>
      <c r="D1527" s="21"/>
      <c r="E1527" s="23"/>
      <c r="F1527" s="24"/>
      <c r="G1527" s="128" t="str">
        <f t="shared" ca="1" si="46"/>
        <v/>
      </c>
    </row>
    <row r="1528" spans="2:7" ht="19.5" customHeight="1" outlineLevel="1">
      <c r="B1528" s="116"/>
      <c r="C1528" s="27"/>
      <c r="D1528" s="21"/>
      <c r="E1528" s="23"/>
      <c r="F1528" s="24"/>
      <c r="G1528" s="128" t="str">
        <f t="shared" ca="1" si="46"/>
        <v/>
      </c>
    </row>
    <row r="1529" spans="2:7" ht="19.5" customHeight="1" outlineLevel="1">
      <c r="B1529" s="116"/>
      <c r="C1529" s="27"/>
      <c r="D1529" s="21"/>
      <c r="E1529" s="23"/>
      <c r="F1529" s="24"/>
      <c r="G1529" s="128" t="str">
        <f t="shared" ca="1" si="46"/>
        <v/>
      </c>
    </row>
    <row r="1530" spans="2:7" ht="19.5" customHeight="1" outlineLevel="1">
      <c r="B1530" s="116"/>
      <c r="C1530" s="27"/>
      <c r="D1530" s="21"/>
      <c r="E1530" s="23"/>
      <c r="F1530" s="24"/>
      <c r="G1530" s="128" t="str">
        <f t="shared" ca="1" si="46"/>
        <v/>
      </c>
    </row>
    <row r="1531" spans="2:7" ht="19.5" customHeight="1" outlineLevel="1">
      <c r="B1531" s="116"/>
      <c r="C1531" s="27"/>
      <c r="D1531" s="21"/>
      <c r="E1531" s="23"/>
      <c r="F1531" s="24"/>
      <c r="G1531" s="128" t="str">
        <f t="shared" ca="1" si="46"/>
        <v/>
      </c>
    </row>
    <row r="1532" spans="2:7" ht="19.5" customHeight="1" outlineLevel="1">
      <c r="B1532" s="116"/>
      <c r="C1532" s="27"/>
      <c r="D1532" s="21"/>
      <c r="E1532" s="23"/>
      <c r="F1532" s="24"/>
      <c r="G1532" s="128" t="str">
        <f t="shared" ca="1" si="46"/>
        <v/>
      </c>
    </row>
    <row r="1533" spans="2:7" ht="19.5" customHeight="1" outlineLevel="1">
      <c r="B1533" s="116"/>
      <c r="C1533" s="27"/>
      <c r="D1533" s="21"/>
      <c r="E1533" s="23"/>
      <c r="F1533" s="24"/>
      <c r="G1533" s="128" t="str">
        <f t="shared" ca="1" si="46"/>
        <v/>
      </c>
    </row>
    <row r="1534" spans="2:7" ht="19.5" customHeight="1" outlineLevel="1">
      <c r="B1534" s="116"/>
      <c r="C1534" s="27"/>
      <c r="D1534" s="21"/>
      <c r="E1534" s="23"/>
      <c r="F1534" s="24"/>
      <c r="G1534" s="128" t="str">
        <f t="shared" ca="1" si="46"/>
        <v/>
      </c>
    </row>
    <row r="1535" spans="2:7" ht="19.5" customHeight="1" outlineLevel="1">
      <c r="B1535" s="116"/>
      <c r="C1535" s="27"/>
      <c r="D1535" s="21"/>
      <c r="E1535" s="23"/>
      <c r="F1535" s="24"/>
      <c r="G1535" s="128" t="str">
        <f t="shared" ref="G1535:G1566" ca="1" si="47">IF(ISBLANK(B1535),"",IF(TRIM(UPPER(F1535))&lt;&gt;"Pago",IF(B1535-TODAY()&lt;0,"Conta vencida",IF(B1535-TODAY()&lt;8,"Perto de vencer","")),"Já paga"))</f>
        <v/>
      </c>
    </row>
    <row r="1536" spans="2:7" ht="19.5" customHeight="1" outlineLevel="1">
      <c r="B1536" s="116"/>
      <c r="C1536" s="27"/>
      <c r="D1536" s="21"/>
      <c r="E1536" s="23"/>
      <c r="F1536" s="24"/>
      <c r="G1536" s="128" t="str">
        <f t="shared" ca="1" si="47"/>
        <v/>
      </c>
    </row>
    <row r="1537" spans="2:7" ht="19.5" customHeight="1" outlineLevel="1">
      <c r="B1537" s="116"/>
      <c r="C1537" s="27"/>
      <c r="D1537" s="21"/>
      <c r="E1537" s="23"/>
      <c r="F1537" s="24"/>
      <c r="G1537" s="128" t="str">
        <f t="shared" ca="1" si="47"/>
        <v/>
      </c>
    </row>
    <row r="1538" spans="2:7" ht="19.5" customHeight="1" outlineLevel="1">
      <c r="B1538" s="116"/>
      <c r="C1538" s="27"/>
      <c r="D1538" s="21"/>
      <c r="E1538" s="23"/>
      <c r="F1538" s="24"/>
      <c r="G1538" s="128" t="str">
        <f t="shared" ca="1" si="47"/>
        <v/>
      </c>
    </row>
    <row r="1539" spans="2:7" ht="19.5" customHeight="1" outlineLevel="1">
      <c r="B1539" s="116"/>
      <c r="C1539" s="27"/>
      <c r="D1539" s="21"/>
      <c r="E1539" s="23"/>
      <c r="F1539" s="24"/>
      <c r="G1539" s="128" t="str">
        <f t="shared" ca="1" si="47"/>
        <v/>
      </c>
    </row>
    <row r="1540" spans="2:7" ht="19.5" customHeight="1" outlineLevel="1">
      <c r="B1540" s="116"/>
      <c r="C1540" s="27"/>
      <c r="D1540" s="21"/>
      <c r="E1540" s="23"/>
      <c r="F1540" s="24"/>
      <c r="G1540" s="128" t="str">
        <f t="shared" ca="1" si="47"/>
        <v/>
      </c>
    </row>
    <row r="1541" spans="2:7" ht="19.5" customHeight="1" outlineLevel="1">
      <c r="B1541" s="116"/>
      <c r="C1541" s="27"/>
      <c r="D1541" s="21"/>
      <c r="E1541" s="23"/>
      <c r="F1541" s="24"/>
      <c r="G1541" s="128" t="str">
        <f t="shared" ca="1" si="47"/>
        <v/>
      </c>
    </row>
    <row r="1542" spans="2:7" ht="19.5" customHeight="1" outlineLevel="1">
      <c r="B1542" s="116"/>
      <c r="C1542" s="27"/>
      <c r="D1542" s="21"/>
      <c r="E1542" s="23"/>
      <c r="F1542" s="24"/>
      <c r="G1542" s="128" t="str">
        <f t="shared" ca="1" si="47"/>
        <v/>
      </c>
    </row>
    <row r="1543" spans="2:7" ht="19.5" customHeight="1" outlineLevel="1">
      <c r="B1543" s="116"/>
      <c r="C1543" s="27"/>
      <c r="D1543" s="21"/>
      <c r="E1543" s="23"/>
      <c r="F1543" s="24"/>
      <c r="G1543" s="128" t="str">
        <f t="shared" ca="1" si="47"/>
        <v/>
      </c>
    </row>
    <row r="1544" spans="2:7" ht="19.5" customHeight="1" outlineLevel="1">
      <c r="B1544" s="116"/>
      <c r="C1544" s="27"/>
      <c r="D1544" s="21"/>
      <c r="E1544" s="23"/>
      <c r="F1544" s="24"/>
      <c r="G1544" s="128" t="str">
        <f t="shared" ca="1" si="47"/>
        <v/>
      </c>
    </row>
    <row r="1545" spans="2:7" ht="19.5" customHeight="1" outlineLevel="1">
      <c r="B1545" s="116"/>
      <c r="C1545" s="27"/>
      <c r="D1545" s="21"/>
      <c r="E1545" s="23"/>
      <c r="F1545" s="24"/>
      <c r="G1545" s="128" t="str">
        <f t="shared" ca="1" si="47"/>
        <v/>
      </c>
    </row>
    <row r="1546" spans="2:7" ht="19.5" customHeight="1" outlineLevel="1">
      <c r="B1546" s="116"/>
      <c r="C1546" s="27"/>
      <c r="D1546" s="21"/>
      <c r="E1546" s="23"/>
      <c r="F1546" s="24"/>
      <c r="G1546" s="128" t="str">
        <f t="shared" ca="1" si="47"/>
        <v/>
      </c>
    </row>
    <row r="1547" spans="2:7" ht="19.5" customHeight="1" outlineLevel="1">
      <c r="B1547" s="116"/>
      <c r="C1547" s="27"/>
      <c r="D1547" s="21"/>
      <c r="E1547" s="23"/>
      <c r="F1547" s="24"/>
      <c r="G1547" s="128" t="str">
        <f t="shared" ca="1" si="47"/>
        <v/>
      </c>
    </row>
    <row r="1548" spans="2:7" ht="19.5" customHeight="1" outlineLevel="1">
      <c r="B1548" s="116"/>
      <c r="C1548" s="27"/>
      <c r="D1548" s="21"/>
      <c r="E1548" s="23"/>
      <c r="F1548" s="24"/>
      <c r="G1548" s="128" t="str">
        <f t="shared" ca="1" si="47"/>
        <v/>
      </c>
    </row>
    <row r="1549" spans="2:7" ht="19.5" customHeight="1" outlineLevel="1">
      <c r="B1549" s="116"/>
      <c r="C1549" s="27"/>
      <c r="D1549" s="21"/>
      <c r="E1549" s="23"/>
      <c r="F1549" s="24"/>
      <c r="G1549" s="128" t="str">
        <f t="shared" ca="1" si="47"/>
        <v/>
      </c>
    </row>
    <row r="1550" spans="2:7" ht="19.5" customHeight="1" outlineLevel="1">
      <c r="B1550" s="116"/>
      <c r="C1550" s="27"/>
      <c r="D1550" s="21"/>
      <c r="E1550" s="23"/>
      <c r="F1550" s="24"/>
      <c r="G1550" s="128" t="str">
        <f t="shared" ca="1" si="47"/>
        <v/>
      </c>
    </row>
    <row r="1551" spans="2:7" ht="19.5" customHeight="1" outlineLevel="1">
      <c r="B1551" s="116"/>
      <c r="C1551" s="27"/>
      <c r="D1551" s="21"/>
      <c r="E1551" s="23"/>
      <c r="F1551" s="24"/>
      <c r="G1551" s="128" t="str">
        <f t="shared" ca="1" si="47"/>
        <v/>
      </c>
    </row>
    <row r="1552" spans="2:7" ht="19.5" customHeight="1" outlineLevel="1">
      <c r="B1552" s="116"/>
      <c r="C1552" s="27"/>
      <c r="D1552" s="21"/>
      <c r="E1552" s="23"/>
      <c r="F1552" s="24"/>
      <c r="G1552" s="128" t="str">
        <f t="shared" ca="1" si="47"/>
        <v/>
      </c>
    </row>
    <row r="1553" spans="2:7" ht="19.5" customHeight="1" outlineLevel="1">
      <c r="B1553" s="116"/>
      <c r="C1553" s="27"/>
      <c r="D1553" s="21"/>
      <c r="E1553" s="23"/>
      <c r="F1553" s="24"/>
      <c r="G1553" s="128" t="str">
        <f t="shared" ca="1" si="47"/>
        <v/>
      </c>
    </row>
    <row r="1554" spans="2:7" ht="19.5" customHeight="1" outlineLevel="1">
      <c r="B1554" s="116"/>
      <c r="C1554" s="27"/>
      <c r="D1554" s="21"/>
      <c r="E1554" s="23"/>
      <c r="F1554" s="24"/>
      <c r="G1554" s="128" t="str">
        <f t="shared" ca="1" si="47"/>
        <v/>
      </c>
    </row>
    <row r="1555" spans="2:7" ht="19.5" customHeight="1" outlineLevel="1">
      <c r="B1555" s="116"/>
      <c r="C1555" s="27"/>
      <c r="D1555" s="21"/>
      <c r="E1555" s="23"/>
      <c r="F1555" s="24"/>
      <c r="G1555" s="128" t="str">
        <f t="shared" ca="1" si="47"/>
        <v/>
      </c>
    </row>
    <row r="1556" spans="2:7" ht="19.5" customHeight="1" outlineLevel="1">
      <c r="B1556" s="116"/>
      <c r="C1556" s="27"/>
      <c r="D1556" s="21"/>
      <c r="E1556" s="23"/>
      <c r="F1556" s="24"/>
      <c r="G1556" s="128" t="str">
        <f t="shared" ca="1" si="47"/>
        <v/>
      </c>
    </row>
    <row r="1557" spans="2:7" ht="19.5" customHeight="1" outlineLevel="1">
      <c r="B1557" s="116"/>
      <c r="C1557" s="27"/>
      <c r="D1557" s="21"/>
      <c r="E1557" s="23"/>
      <c r="F1557" s="24"/>
      <c r="G1557" s="128" t="str">
        <f t="shared" ca="1" si="47"/>
        <v/>
      </c>
    </row>
    <row r="1558" spans="2:7" ht="19.5" customHeight="1" outlineLevel="1">
      <c r="B1558" s="116"/>
      <c r="C1558" s="27"/>
      <c r="D1558" s="21"/>
      <c r="E1558" s="23"/>
      <c r="F1558" s="24"/>
      <c r="G1558" s="128" t="str">
        <f t="shared" ca="1" si="47"/>
        <v/>
      </c>
    </row>
    <row r="1559" spans="2:7" ht="19.5" customHeight="1" outlineLevel="1">
      <c r="B1559" s="116"/>
      <c r="C1559" s="27"/>
      <c r="D1559" s="21"/>
      <c r="E1559" s="23"/>
      <c r="F1559" s="24"/>
      <c r="G1559" s="128" t="str">
        <f t="shared" ca="1" si="47"/>
        <v/>
      </c>
    </row>
    <row r="1560" spans="2:7" ht="19.5" customHeight="1" outlineLevel="1">
      <c r="B1560" s="116"/>
      <c r="C1560" s="27"/>
      <c r="D1560" s="21"/>
      <c r="E1560" s="23"/>
      <c r="F1560" s="24"/>
      <c r="G1560" s="128" t="str">
        <f t="shared" ca="1" si="47"/>
        <v/>
      </c>
    </row>
    <row r="1561" spans="2:7" ht="19.5" customHeight="1" outlineLevel="1">
      <c r="B1561" s="116"/>
      <c r="C1561" s="27"/>
      <c r="D1561" s="21"/>
      <c r="E1561" s="23"/>
      <c r="F1561" s="24"/>
      <c r="G1561" s="128" t="str">
        <f t="shared" ca="1" si="47"/>
        <v/>
      </c>
    </row>
    <row r="1562" spans="2:7" ht="19.5" customHeight="1" outlineLevel="1">
      <c r="B1562" s="116"/>
      <c r="C1562" s="20"/>
      <c r="D1562" s="21"/>
      <c r="E1562" s="22"/>
      <c r="F1562" s="24"/>
      <c r="G1562" s="128" t="str">
        <f t="shared" ca="1" si="47"/>
        <v/>
      </c>
    </row>
    <row r="1563" spans="2:7" ht="19.5" customHeight="1" outlineLevel="1">
      <c r="B1563" s="116"/>
      <c r="C1563" s="20"/>
      <c r="D1563" s="21"/>
      <c r="E1563" s="22"/>
      <c r="F1563" s="24"/>
      <c r="G1563" s="128" t="str">
        <f t="shared" ca="1" si="47"/>
        <v/>
      </c>
    </row>
    <row r="1564" spans="2:7" ht="19.5" customHeight="1" outlineLevel="1">
      <c r="B1564" s="116"/>
      <c r="C1564" s="20"/>
      <c r="D1564" s="21"/>
      <c r="E1564" s="22"/>
      <c r="F1564" s="24"/>
      <c r="G1564" s="128" t="str">
        <f t="shared" ca="1" si="47"/>
        <v/>
      </c>
    </row>
    <row r="1565" spans="2:7" ht="19.5" customHeight="1" outlineLevel="1">
      <c r="B1565" s="116"/>
      <c r="C1565" s="20"/>
      <c r="D1565" s="21"/>
      <c r="E1565" s="22"/>
      <c r="F1565" s="24"/>
      <c r="G1565" s="128" t="str">
        <f t="shared" ca="1" si="47"/>
        <v/>
      </c>
    </row>
    <row r="1566" spans="2:7" ht="19.5" customHeight="1" outlineLevel="1">
      <c r="B1566" s="116"/>
      <c r="C1566" s="20"/>
      <c r="D1566" s="21"/>
      <c r="E1566" s="22"/>
      <c r="F1566" s="24"/>
      <c r="G1566" s="128" t="str">
        <f t="shared" ca="1" si="47"/>
        <v/>
      </c>
    </row>
    <row r="1567" spans="2:7" ht="19.5" customHeight="1" outlineLevel="1">
      <c r="B1567" s="116"/>
      <c r="C1567" s="20"/>
      <c r="D1567" s="21"/>
      <c r="E1567" s="23"/>
      <c r="F1567" s="24"/>
      <c r="G1567" s="128" t="str">
        <f t="shared" ref="G1567:G1598" ca="1" si="48">IF(ISBLANK(B1567),"",IF(TRIM(UPPER(F1567))&lt;&gt;"Pago",IF(B1567-TODAY()&lt;0,"Conta vencida",IF(B1567-TODAY()&lt;8,"Perto de vencer","")),"Já paga"))</f>
        <v/>
      </c>
    </row>
    <row r="1568" spans="2:7" ht="19.5" customHeight="1" outlineLevel="1">
      <c r="B1568" s="116"/>
      <c r="C1568" s="20"/>
      <c r="D1568" s="21"/>
      <c r="E1568" s="22"/>
      <c r="F1568" s="24"/>
      <c r="G1568" s="128" t="str">
        <f t="shared" ca="1" si="48"/>
        <v/>
      </c>
    </row>
    <row r="1569" spans="2:7" ht="19.5" customHeight="1" outlineLevel="1">
      <c r="B1569" s="116"/>
      <c r="C1569" s="20"/>
      <c r="D1569" s="21"/>
      <c r="E1569" s="22"/>
      <c r="F1569" s="24"/>
      <c r="G1569" s="128" t="str">
        <f t="shared" ca="1" si="48"/>
        <v/>
      </c>
    </row>
    <row r="1570" spans="2:7" ht="19.5" customHeight="1" outlineLevel="1">
      <c r="B1570" s="116"/>
      <c r="C1570" s="20"/>
      <c r="D1570" s="21"/>
      <c r="E1570" s="22"/>
      <c r="F1570" s="24"/>
      <c r="G1570" s="128" t="str">
        <f t="shared" ca="1" si="48"/>
        <v/>
      </c>
    </row>
    <row r="1571" spans="2:7" ht="19.5" customHeight="1" outlineLevel="1">
      <c r="B1571" s="116"/>
      <c r="C1571" s="20"/>
      <c r="D1571" s="21"/>
      <c r="E1571" s="22"/>
      <c r="F1571" s="24"/>
      <c r="G1571" s="128" t="str">
        <f t="shared" ca="1" si="48"/>
        <v/>
      </c>
    </row>
    <row r="1572" spans="2:7" ht="19.5" customHeight="1" outlineLevel="1">
      <c r="B1572" s="116"/>
      <c r="C1572" s="20"/>
      <c r="D1572" s="21"/>
      <c r="E1572" s="22"/>
      <c r="F1572" s="24"/>
      <c r="G1572" s="128" t="str">
        <f t="shared" ca="1" si="48"/>
        <v/>
      </c>
    </row>
    <row r="1573" spans="2:7" ht="19.5" customHeight="1" outlineLevel="1">
      <c r="B1573" s="116"/>
      <c r="C1573" s="20"/>
      <c r="D1573" s="21"/>
      <c r="E1573" s="22"/>
      <c r="F1573" s="24"/>
      <c r="G1573" s="128" t="str">
        <f t="shared" ca="1" si="48"/>
        <v/>
      </c>
    </row>
    <row r="1574" spans="2:7" ht="19.5" customHeight="1" outlineLevel="1">
      <c r="B1574" s="116"/>
      <c r="C1574" s="20"/>
      <c r="D1574" s="21"/>
      <c r="E1574" s="22"/>
      <c r="F1574" s="24"/>
      <c r="G1574" s="128" t="str">
        <f t="shared" ca="1" si="48"/>
        <v/>
      </c>
    </row>
    <row r="1575" spans="2:7" ht="19.5" customHeight="1" outlineLevel="1">
      <c r="B1575" s="116"/>
      <c r="C1575" s="20"/>
      <c r="D1575" s="21"/>
      <c r="E1575" s="22"/>
      <c r="F1575" s="24"/>
      <c r="G1575" s="128" t="str">
        <f t="shared" ca="1" si="48"/>
        <v/>
      </c>
    </row>
    <row r="1576" spans="2:7" ht="19.5" customHeight="1" outlineLevel="1">
      <c r="B1576" s="116"/>
      <c r="C1576" s="20"/>
      <c r="D1576" s="21"/>
      <c r="E1576" s="22"/>
      <c r="F1576" s="24"/>
      <c r="G1576" s="128" t="str">
        <f t="shared" ca="1" si="48"/>
        <v/>
      </c>
    </row>
    <row r="1577" spans="2:7" ht="19.5" customHeight="1" outlineLevel="1">
      <c r="B1577" s="116"/>
      <c r="C1577" s="20"/>
      <c r="D1577" s="21"/>
      <c r="E1577" s="22"/>
      <c r="F1577" s="24"/>
      <c r="G1577" s="128" t="str">
        <f t="shared" ca="1" si="48"/>
        <v/>
      </c>
    </row>
    <row r="1578" spans="2:7" ht="19.5" customHeight="1" outlineLevel="1">
      <c r="B1578" s="116"/>
      <c r="C1578" s="20"/>
      <c r="D1578" s="21"/>
      <c r="E1578" s="22"/>
      <c r="F1578" s="24"/>
      <c r="G1578" s="128" t="str">
        <f t="shared" ca="1" si="48"/>
        <v/>
      </c>
    </row>
    <row r="1579" spans="2:7" ht="19.5" customHeight="1" outlineLevel="1">
      <c r="B1579" s="116"/>
      <c r="C1579" s="20"/>
      <c r="D1579" s="21"/>
      <c r="E1579" s="22"/>
      <c r="F1579" s="24"/>
      <c r="G1579" s="128" t="str">
        <f t="shared" ca="1" si="48"/>
        <v/>
      </c>
    </row>
    <row r="1580" spans="2:7" ht="19.5" customHeight="1" outlineLevel="1">
      <c r="B1580" s="116"/>
      <c r="C1580" s="20"/>
      <c r="D1580" s="21"/>
      <c r="E1580" s="22"/>
      <c r="F1580" s="24"/>
      <c r="G1580" s="128" t="str">
        <f t="shared" ca="1" si="48"/>
        <v/>
      </c>
    </row>
    <row r="1581" spans="2:7" ht="19.5" customHeight="1" outlineLevel="1">
      <c r="B1581" s="116"/>
      <c r="C1581" s="20"/>
      <c r="D1581" s="21"/>
      <c r="E1581" s="22"/>
      <c r="F1581" s="24"/>
      <c r="G1581" s="128" t="str">
        <f t="shared" ca="1" si="48"/>
        <v/>
      </c>
    </row>
    <row r="1582" spans="2:7" ht="19.5" customHeight="1" outlineLevel="1">
      <c r="B1582" s="116"/>
      <c r="C1582" s="20"/>
      <c r="D1582" s="21"/>
      <c r="E1582" s="22"/>
      <c r="F1582" s="24"/>
      <c r="G1582" s="128" t="str">
        <f t="shared" ca="1" si="48"/>
        <v/>
      </c>
    </row>
    <row r="1583" spans="2:7" ht="19.5" customHeight="1" outlineLevel="1">
      <c r="B1583" s="116"/>
      <c r="C1583" s="20"/>
      <c r="D1583" s="21"/>
      <c r="E1583" s="22"/>
      <c r="F1583" s="24"/>
      <c r="G1583" s="128" t="str">
        <f t="shared" ca="1" si="48"/>
        <v/>
      </c>
    </row>
    <row r="1584" spans="2:7" ht="19.5" customHeight="1" outlineLevel="1">
      <c r="B1584" s="116"/>
      <c r="C1584" s="20"/>
      <c r="D1584" s="21"/>
      <c r="E1584" s="22"/>
      <c r="F1584" s="24"/>
      <c r="G1584" s="128" t="str">
        <f t="shared" ca="1" si="48"/>
        <v/>
      </c>
    </row>
    <row r="1585" spans="2:7" ht="19.5" customHeight="1" outlineLevel="1">
      <c r="B1585" s="116"/>
      <c r="C1585" s="20"/>
      <c r="D1585" s="21"/>
      <c r="E1585" s="22"/>
      <c r="F1585" s="24"/>
      <c r="G1585" s="128" t="str">
        <f t="shared" ca="1" si="48"/>
        <v/>
      </c>
    </row>
    <row r="1586" spans="2:7" ht="19.5" customHeight="1" outlineLevel="1">
      <c r="B1586" s="116"/>
      <c r="C1586" s="20"/>
      <c r="D1586" s="21"/>
      <c r="E1586" s="22"/>
      <c r="F1586" s="24"/>
      <c r="G1586" s="128" t="str">
        <f t="shared" ca="1" si="48"/>
        <v/>
      </c>
    </row>
    <row r="1587" spans="2:7" ht="19.5" customHeight="1" outlineLevel="1">
      <c r="B1587" s="116"/>
      <c r="C1587" s="20"/>
      <c r="D1587" s="21"/>
      <c r="E1587" s="22"/>
      <c r="F1587" s="24"/>
      <c r="G1587" s="128" t="str">
        <f t="shared" ca="1" si="48"/>
        <v/>
      </c>
    </row>
    <row r="1588" spans="2:7" ht="19.5" customHeight="1" outlineLevel="1">
      <c r="B1588" s="116"/>
      <c r="C1588" s="20"/>
      <c r="D1588" s="21"/>
      <c r="E1588" s="22"/>
      <c r="F1588" s="24"/>
      <c r="G1588" s="128" t="str">
        <f t="shared" ca="1" si="48"/>
        <v/>
      </c>
    </row>
    <row r="1589" spans="2:7" ht="19.5" customHeight="1" outlineLevel="1">
      <c r="B1589" s="116"/>
      <c r="C1589" s="20"/>
      <c r="D1589" s="21"/>
      <c r="E1589" s="22"/>
      <c r="F1589" s="24"/>
      <c r="G1589" s="128" t="str">
        <f t="shared" ca="1" si="48"/>
        <v/>
      </c>
    </row>
    <row r="1590" spans="2:7" ht="19.5" customHeight="1" outlineLevel="1">
      <c r="B1590" s="116"/>
      <c r="C1590" s="20"/>
      <c r="D1590" s="21"/>
      <c r="E1590" s="22"/>
      <c r="F1590" s="24"/>
      <c r="G1590" s="128" t="str">
        <f t="shared" ca="1" si="48"/>
        <v/>
      </c>
    </row>
    <row r="1591" spans="2:7" ht="19.5" customHeight="1" outlineLevel="1">
      <c r="B1591" s="116"/>
      <c r="C1591" s="20"/>
      <c r="D1591" s="21"/>
      <c r="E1591" s="22"/>
      <c r="F1591" s="24"/>
      <c r="G1591" s="128" t="str">
        <f t="shared" ca="1" si="48"/>
        <v/>
      </c>
    </row>
    <row r="1592" spans="2:7" ht="19.5" customHeight="1" outlineLevel="1">
      <c r="B1592" s="116"/>
      <c r="C1592" s="20"/>
      <c r="D1592" s="21"/>
      <c r="E1592" s="22"/>
      <c r="F1592" s="24"/>
      <c r="G1592" s="128" t="str">
        <f t="shared" ca="1" si="48"/>
        <v/>
      </c>
    </row>
    <row r="1593" spans="2:7" ht="19.5" customHeight="1" outlineLevel="1">
      <c r="B1593" s="116"/>
      <c r="C1593" s="20"/>
      <c r="D1593" s="21"/>
      <c r="E1593" s="22"/>
      <c r="F1593" s="24"/>
      <c r="G1593" s="128" t="str">
        <f t="shared" ca="1" si="48"/>
        <v/>
      </c>
    </row>
    <row r="1594" spans="2:7" ht="19.5" customHeight="1" outlineLevel="1">
      <c r="B1594" s="116"/>
      <c r="C1594" s="20"/>
      <c r="D1594" s="21"/>
      <c r="E1594" s="22"/>
      <c r="F1594" s="24"/>
      <c r="G1594" s="128" t="str">
        <f t="shared" ca="1" si="48"/>
        <v/>
      </c>
    </row>
    <row r="1595" spans="2:7" ht="19.5" customHeight="1" outlineLevel="1">
      <c r="B1595" s="116"/>
      <c r="C1595" s="20"/>
      <c r="D1595" s="21"/>
      <c r="E1595" s="22"/>
      <c r="F1595" s="24"/>
      <c r="G1595" s="128" t="str">
        <f t="shared" ca="1" si="48"/>
        <v/>
      </c>
    </row>
    <row r="1596" spans="2:7" ht="19.5" customHeight="1" outlineLevel="1">
      <c r="B1596" s="116"/>
      <c r="C1596" s="20"/>
      <c r="D1596" s="21"/>
      <c r="E1596" s="22"/>
      <c r="F1596" s="24"/>
      <c r="G1596" s="128" t="str">
        <f t="shared" ca="1" si="48"/>
        <v/>
      </c>
    </row>
    <row r="1597" spans="2:7" ht="19.5" customHeight="1" outlineLevel="1">
      <c r="B1597" s="116"/>
      <c r="C1597" s="20"/>
      <c r="D1597" s="21"/>
      <c r="E1597" s="22"/>
      <c r="F1597" s="24"/>
      <c r="G1597" s="128" t="str">
        <f t="shared" ca="1" si="48"/>
        <v/>
      </c>
    </row>
    <row r="1598" spans="2:7" ht="19.5" customHeight="1" outlineLevel="1">
      <c r="B1598" s="116"/>
      <c r="C1598" s="20"/>
      <c r="D1598" s="21"/>
      <c r="E1598" s="22"/>
      <c r="F1598" s="24"/>
      <c r="G1598" s="128" t="str">
        <f t="shared" ca="1" si="48"/>
        <v/>
      </c>
    </row>
    <row r="1599" spans="2:7" ht="19.5" customHeight="1" outlineLevel="1">
      <c r="B1599" s="116"/>
      <c r="C1599" s="20"/>
      <c r="D1599" s="21"/>
      <c r="E1599" s="22"/>
      <c r="F1599" s="24"/>
      <c r="G1599" s="128" t="str">
        <f t="shared" ref="G1599:G1630" ca="1" si="49">IF(ISBLANK(B1599),"",IF(TRIM(UPPER(F1599))&lt;&gt;"Pago",IF(B1599-TODAY()&lt;0,"Conta vencida",IF(B1599-TODAY()&lt;8,"Perto de vencer","")),"Já paga"))</f>
        <v/>
      </c>
    </row>
    <row r="1600" spans="2:7" ht="19.5" customHeight="1" outlineLevel="1">
      <c r="B1600" s="116"/>
      <c r="C1600" s="20"/>
      <c r="D1600" s="21"/>
      <c r="E1600" s="22"/>
      <c r="F1600" s="24"/>
      <c r="G1600" s="128" t="str">
        <f t="shared" ca="1" si="49"/>
        <v/>
      </c>
    </row>
    <row r="1601" spans="2:7" ht="19.5" customHeight="1" outlineLevel="1">
      <c r="B1601" s="116"/>
      <c r="C1601" s="20"/>
      <c r="D1601" s="21"/>
      <c r="E1601" s="22"/>
      <c r="F1601" s="24"/>
      <c r="G1601" s="128" t="str">
        <f t="shared" ca="1" si="49"/>
        <v/>
      </c>
    </row>
    <row r="1602" spans="2:7" ht="19.5" customHeight="1" outlineLevel="1">
      <c r="B1602" s="116"/>
      <c r="C1602" s="30"/>
      <c r="D1602" s="21"/>
      <c r="E1602" s="23"/>
      <c r="F1602" s="24"/>
      <c r="G1602" s="128" t="str">
        <f t="shared" ca="1" si="49"/>
        <v/>
      </c>
    </row>
    <row r="1603" spans="2:7" ht="19.5" customHeight="1" outlineLevel="1">
      <c r="B1603" s="116"/>
      <c r="C1603" s="31"/>
      <c r="D1603" s="21"/>
      <c r="E1603" s="23"/>
      <c r="F1603" s="24"/>
      <c r="G1603" s="128" t="str">
        <f t="shared" ca="1" si="49"/>
        <v/>
      </c>
    </row>
    <row r="1604" spans="2:7" ht="19.5" customHeight="1" outlineLevel="1">
      <c r="B1604" s="116"/>
      <c r="C1604" s="30"/>
      <c r="D1604" s="21"/>
      <c r="E1604" s="23"/>
      <c r="F1604" s="24"/>
      <c r="G1604" s="128" t="str">
        <f t="shared" ca="1" si="49"/>
        <v/>
      </c>
    </row>
    <row r="1605" spans="2:7" ht="19.5" customHeight="1" outlineLevel="1">
      <c r="B1605" s="116"/>
      <c r="C1605" s="30"/>
      <c r="D1605" s="21"/>
      <c r="E1605" s="23"/>
      <c r="F1605" s="24"/>
      <c r="G1605" s="128" t="str">
        <f t="shared" ca="1" si="49"/>
        <v/>
      </c>
    </row>
    <row r="1606" spans="2:7" ht="19.5" customHeight="1" outlineLevel="1">
      <c r="B1606" s="116"/>
      <c r="C1606" s="30"/>
      <c r="D1606" s="21"/>
      <c r="E1606" s="23"/>
      <c r="F1606" s="24"/>
      <c r="G1606" s="128" t="str">
        <f t="shared" ca="1" si="49"/>
        <v/>
      </c>
    </row>
    <row r="1607" spans="2:7" ht="19.5" customHeight="1" outlineLevel="1">
      <c r="B1607" s="116"/>
      <c r="C1607" s="30"/>
      <c r="D1607" s="21"/>
      <c r="E1607" s="23"/>
      <c r="F1607" s="24"/>
      <c r="G1607" s="128" t="str">
        <f t="shared" ca="1" si="49"/>
        <v/>
      </c>
    </row>
    <row r="1608" spans="2:7" ht="19.5" customHeight="1" outlineLevel="1">
      <c r="B1608" s="116"/>
      <c r="C1608" s="30"/>
      <c r="D1608" s="21"/>
      <c r="E1608" s="23"/>
      <c r="F1608" s="24"/>
      <c r="G1608" s="128" t="str">
        <f t="shared" ca="1" si="49"/>
        <v/>
      </c>
    </row>
    <row r="1609" spans="2:7" ht="19.5" customHeight="1" outlineLevel="1">
      <c r="B1609" s="116"/>
      <c r="C1609" s="30"/>
      <c r="D1609" s="21"/>
      <c r="E1609" s="23"/>
      <c r="F1609" s="24"/>
      <c r="G1609" s="128" t="str">
        <f t="shared" ca="1" si="49"/>
        <v/>
      </c>
    </row>
    <row r="1610" spans="2:7" ht="19.5" customHeight="1" outlineLevel="1">
      <c r="B1610" s="116"/>
      <c r="C1610" s="30"/>
      <c r="D1610" s="21"/>
      <c r="E1610" s="23"/>
      <c r="F1610" s="24"/>
      <c r="G1610" s="128" t="str">
        <f t="shared" ca="1" si="49"/>
        <v/>
      </c>
    </row>
    <row r="1611" spans="2:7" ht="19.5" customHeight="1" outlineLevel="1">
      <c r="B1611" s="116"/>
      <c r="C1611" s="30"/>
      <c r="D1611" s="21"/>
      <c r="E1611" s="23"/>
      <c r="F1611" s="24"/>
      <c r="G1611" s="128" t="str">
        <f t="shared" ca="1" si="49"/>
        <v/>
      </c>
    </row>
    <row r="1612" spans="2:7" ht="19.5" customHeight="1" outlineLevel="1">
      <c r="B1612" s="116"/>
      <c r="C1612" s="30"/>
      <c r="D1612" s="21"/>
      <c r="E1612" s="23"/>
      <c r="F1612" s="24"/>
      <c r="G1612" s="128" t="str">
        <f t="shared" ca="1" si="49"/>
        <v/>
      </c>
    </row>
    <row r="1613" spans="2:7" ht="19.5" customHeight="1" outlineLevel="1">
      <c r="B1613" s="116"/>
      <c r="C1613" s="30"/>
      <c r="D1613" s="21"/>
      <c r="E1613" s="23"/>
      <c r="F1613" s="24"/>
      <c r="G1613" s="128" t="str">
        <f t="shared" ca="1" si="49"/>
        <v/>
      </c>
    </row>
    <row r="1614" spans="2:7" ht="19.5" customHeight="1" outlineLevel="1">
      <c r="B1614" s="116"/>
      <c r="C1614" s="30"/>
      <c r="D1614" s="21"/>
      <c r="E1614" s="23"/>
      <c r="F1614" s="24"/>
      <c r="G1614" s="128" t="str">
        <f t="shared" ca="1" si="49"/>
        <v/>
      </c>
    </row>
    <row r="1615" spans="2:7" ht="19.5" customHeight="1" outlineLevel="1">
      <c r="B1615" s="116"/>
      <c r="C1615" s="30"/>
      <c r="D1615" s="21"/>
      <c r="E1615" s="23"/>
      <c r="F1615" s="24"/>
      <c r="G1615" s="128" t="str">
        <f t="shared" ca="1" si="49"/>
        <v/>
      </c>
    </row>
    <row r="1616" spans="2:7" ht="19.5" customHeight="1" outlineLevel="1">
      <c r="B1616" s="116"/>
      <c r="C1616" s="30"/>
      <c r="D1616" s="21"/>
      <c r="E1616" s="23"/>
      <c r="F1616" s="24"/>
      <c r="G1616" s="128" t="str">
        <f t="shared" ca="1" si="49"/>
        <v/>
      </c>
    </row>
    <row r="1617" spans="2:7" ht="19.5" customHeight="1" outlineLevel="1">
      <c r="B1617" s="116"/>
      <c r="C1617" s="30"/>
      <c r="D1617" s="21"/>
      <c r="E1617" s="23"/>
      <c r="F1617" s="24"/>
      <c r="G1617" s="128" t="str">
        <f t="shared" ca="1" si="49"/>
        <v/>
      </c>
    </row>
    <row r="1618" spans="2:7" ht="19.5" customHeight="1" outlineLevel="1">
      <c r="B1618" s="116"/>
      <c r="C1618" s="30"/>
      <c r="D1618" s="21"/>
      <c r="E1618" s="23"/>
      <c r="F1618" s="24"/>
      <c r="G1618" s="128" t="str">
        <f t="shared" ca="1" si="49"/>
        <v/>
      </c>
    </row>
    <row r="1619" spans="2:7" ht="19.5" customHeight="1" outlineLevel="1">
      <c r="B1619" s="116"/>
      <c r="C1619" s="30"/>
      <c r="D1619" s="21"/>
      <c r="E1619" s="23"/>
      <c r="F1619" s="24"/>
      <c r="G1619" s="128" t="str">
        <f t="shared" ca="1" si="49"/>
        <v/>
      </c>
    </row>
    <row r="1620" spans="2:7" ht="19.5" customHeight="1" outlineLevel="1">
      <c r="B1620" s="116"/>
      <c r="C1620" s="30"/>
      <c r="D1620" s="21"/>
      <c r="E1620" s="23"/>
      <c r="F1620" s="24"/>
      <c r="G1620" s="128" t="str">
        <f t="shared" ca="1" si="49"/>
        <v/>
      </c>
    </row>
    <row r="1621" spans="2:7" ht="19.5" customHeight="1" outlineLevel="1">
      <c r="B1621" s="116"/>
      <c r="C1621" s="30"/>
      <c r="D1621" s="21"/>
      <c r="E1621" s="23"/>
      <c r="F1621" s="24"/>
      <c r="G1621" s="128" t="str">
        <f t="shared" ca="1" si="49"/>
        <v/>
      </c>
    </row>
    <row r="1622" spans="2:7" ht="19.5" customHeight="1" outlineLevel="1">
      <c r="B1622" s="116"/>
      <c r="C1622" s="30"/>
      <c r="D1622" s="21"/>
      <c r="E1622" s="23"/>
      <c r="F1622" s="24"/>
      <c r="G1622" s="128" t="str">
        <f t="shared" ca="1" si="49"/>
        <v/>
      </c>
    </row>
    <row r="1623" spans="2:7" ht="19.5" customHeight="1" outlineLevel="1">
      <c r="B1623" s="116"/>
      <c r="C1623" s="30"/>
      <c r="D1623" s="21"/>
      <c r="E1623" s="23"/>
      <c r="F1623" s="24"/>
      <c r="G1623" s="128" t="str">
        <f t="shared" ca="1" si="49"/>
        <v/>
      </c>
    </row>
    <row r="1624" spans="2:7" ht="19.5" customHeight="1" outlineLevel="1">
      <c r="B1624" s="116"/>
      <c r="C1624" s="30"/>
      <c r="D1624" s="21"/>
      <c r="E1624" s="23"/>
      <c r="F1624" s="24"/>
      <c r="G1624" s="128" t="str">
        <f t="shared" ca="1" si="49"/>
        <v/>
      </c>
    </row>
    <row r="1625" spans="2:7" ht="19.5" customHeight="1" outlineLevel="1">
      <c r="B1625" s="116"/>
      <c r="C1625" s="30"/>
      <c r="D1625" s="21"/>
      <c r="E1625" s="23"/>
      <c r="F1625" s="24"/>
      <c r="G1625" s="128" t="str">
        <f t="shared" ca="1" si="49"/>
        <v/>
      </c>
    </row>
    <row r="1626" spans="2:7" ht="19.5" customHeight="1" outlineLevel="1">
      <c r="B1626" s="116"/>
      <c r="C1626" s="30"/>
      <c r="D1626" s="21"/>
      <c r="E1626" s="23"/>
      <c r="F1626" s="24"/>
      <c r="G1626" s="128" t="str">
        <f t="shared" ca="1" si="49"/>
        <v/>
      </c>
    </row>
    <row r="1627" spans="2:7" ht="19.5" customHeight="1" outlineLevel="1">
      <c r="B1627" s="116"/>
      <c r="C1627" s="30"/>
      <c r="D1627" s="21"/>
      <c r="E1627" s="23"/>
      <c r="F1627" s="24"/>
      <c r="G1627" s="128" t="str">
        <f t="shared" ca="1" si="49"/>
        <v/>
      </c>
    </row>
    <row r="1628" spans="2:7" ht="19.5" customHeight="1" outlineLevel="1">
      <c r="B1628" s="116"/>
      <c r="C1628" s="30"/>
      <c r="D1628" s="21"/>
      <c r="E1628" s="23"/>
      <c r="F1628" s="24"/>
      <c r="G1628" s="128" t="str">
        <f t="shared" ca="1" si="49"/>
        <v/>
      </c>
    </row>
    <row r="1629" spans="2:7" ht="19.5" customHeight="1" outlineLevel="1">
      <c r="B1629" s="116"/>
      <c r="C1629" s="30"/>
      <c r="D1629" s="21"/>
      <c r="E1629" s="23"/>
      <c r="F1629" s="24"/>
      <c r="G1629" s="128" t="str">
        <f t="shared" ca="1" si="49"/>
        <v/>
      </c>
    </row>
    <row r="1630" spans="2:7" ht="19.5" customHeight="1" outlineLevel="1">
      <c r="B1630" s="116"/>
      <c r="C1630" s="30"/>
      <c r="D1630" s="21"/>
      <c r="E1630" s="23"/>
      <c r="F1630" s="24"/>
      <c r="G1630" s="128" t="str">
        <f t="shared" ca="1" si="49"/>
        <v/>
      </c>
    </row>
    <row r="1631" spans="2:7" ht="19.5" customHeight="1" outlineLevel="1">
      <c r="B1631" s="116"/>
      <c r="C1631" s="30"/>
      <c r="D1631" s="21"/>
      <c r="E1631" s="23"/>
      <c r="F1631" s="24"/>
      <c r="G1631" s="128" t="str">
        <f t="shared" ref="G1631:G1650" ca="1" si="50">IF(ISBLANK(B1631),"",IF(TRIM(UPPER(F1631))&lt;&gt;"Pago",IF(B1631-TODAY()&lt;0,"Conta vencida",IF(B1631-TODAY()&lt;8,"Perto de vencer","")),"Já paga"))</f>
        <v/>
      </c>
    </row>
    <row r="1632" spans="2:7" ht="19.5" customHeight="1" outlineLevel="1">
      <c r="B1632" s="116"/>
      <c r="C1632" s="30"/>
      <c r="D1632" s="21"/>
      <c r="E1632" s="23"/>
      <c r="F1632" s="24"/>
      <c r="G1632" s="128" t="str">
        <f t="shared" ca="1" si="50"/>
        <v/>
      </c>
    </row>
    <row r="1633" spans="2:7" ht="19.5" customHeight="1" outlineLevel="1">
      <c r="B1633" s="116"/>
      <c r="C1633" s="30"/>
      <c r="D1633" s="21"/>
      <c r="E1633" s="23"/>
      <c r="F1633" s="24"/>
      <c r="G1633" s="128" t="str">
        <f t="shared" ca="1" si="50"/>
        <v/>
      </c>
    </row>
    <row r="1634" spans="2:7" ht="19.5" customHeight="1" outlineLevel="1">
      <c r="B1634" s="116"/>
      <c r="C1634" s="30"/>
      <c r="D1634" s="21"/>
      <c r="E1634" s="23"/>
      <c r="F1634" s="24"/>
      <c r="G1634" s="128" t="str">
        <f t="shared" ca="1" si="50"/>
        <v/>
      </c>
    </row>
    <row r="1635" spans="2:7" ht="19.5" customHeight="1" outlineLevel="1">
      <c r="B1635" s="116"/>
      <c r="C1635" s="30"/>
      <c r="D1635" s="21"/>
      <c r="E1635" s="23"/>
      <c r="F1635" s="24"/>
      <c r="G1635" s="128" t="str">
        <f t="shared" ca="1" si="50"/>
        <v/>
      </c>
    </row>
    <row r="1636" spans="2:7" ht="19.5" customHeight="1" outlineLevel="1">
      <c r="B1636" s="116"/>
      <c r="C1636" s="30"/>
      <c r="D1636" s="21"/>
      <c r="E1636" s="23"/>
      <c r="F1636" s="24"/>
      <c r="G1636" s="128" t="str">
        <f t="shared" ca="1" si="50"/>
        <v/>
      </c>
    </row>
    <row r="1637" spans="2:7" ht="19.5" customHeight="1" outlineLevel="1">
      <c r="B1637" s="116"/>
      <c r="C1637" s="30"/>
      <c r="D1637" s="21"/>
      <c r="E1637" s="23"/>
      <c r="F1637" s="24"/>
      <c r="G1637" s="128" t="str">
        <f t="shared" ca="1" si="50"/>
        <v/>
      </c>
    </row>
    <row r="1638" spans="2:7" ht="19.5" customHeight="1" outlineLevel="1">
      <c r="B1638" s="116"/>
      <c r="C1638" s="30"/>
      <c r="D1638" s="21"/>
      <c r="E1638" s="23"/>
      <c r="F1638" s="24"/>
      <c r="G1638" s="128" t="str">
        <f t="shared" ca="1" si="50"/>
        <v/>
      </c>
    </row>
    <row r="1639" spans="2:7" ht="19.5" customHeight="1" outlineLevel="1">
      <c r="B1639" s="116"/>
      <c r="C1639" s="30"/>
      <c r="D1639" s="21"/>
      <c r="E1639" s="23"/>
      <c r="F1639" s="24"/>
      <c r="G1639" s="128" t="str">
        <f t="shared" ca="1" si="50"/>
        <v/>
      </c>
    </row>
    <row r="1640" spans="2:7" ht="19.5" customHeight="1" outlineLevel="1">
      <c r="B1640" s="116"/>
      <c r="C1640" s="30"/>
      <c r="D1640" s="21"/>
      <c r="E1640" s="23"/>
      <c r="F1640" s="24"/>
      <c r="G1640" s="128" t="str">
        <f t="shared" ca="1" si="50"/>
        <v/>
      </c>
    </row>
    <row r="1641" spans="2:7" ht="19.5" customHeight="1" outlineLevel="1">
      <c r="B1641" s="116"/>
      <c r="C1641" s="30"/>
      <c r="D1641" s="21"/>
      <c r="E1641" s="23"/>
      <c r="F1641" s="24"/>
      <c r="G1641" s="128" t="str">
        <f t="shared" ca="1" si="50"/>
        <v/>
      </c>
    </row>
    <row r="1642" spans="2:7" ht="19.5" customHeight="1" outlineLevel="1">
      <c r="B1642" s="116"/>
      <c r="C1642" s="30"/>
      <c r="D1642" s="21"/>
      <c r="E1642" s="23"/>
      <c r="F1642" s="24"/>
      <c r="G1642" s="128" t="str">
        <f t="shared" ca="1" si="50"/>
        <v/>
      </c>
    </row>
    <row r="1643" spans="2:7" ht="19.5" customHeight="1" outlineLevel="1">
      <c r="B1643" s="116"/>
      <c r="C1643" s="30"/>
      <c r="D1643" s="21"/>
      <c r="E1643" s="23"/>
      <c r="F1643" s="24"/>
      <c r="G1643" s="128" t="str">
        <f t="shared" ca="1" si="50"/>
        <v/>
      </c>
    </row>
    <row r="1644" spans="2:7" ht="19.5" customHeight="1" outlineLevel="1">
      <c r="B1644" s="116"/>
      <c r="C1644" s="30"/>
      <c r="D1644" s="21"/>
      <c r="E1644" s="23"/>
      <c r="F1644" s="24"/>
      <c r="G1644" s="128" t="str">
        <f t="shared" ca="1" si="50"/>
        <v/>
      </c>
    </row>
    <row r="1645" spans="2:7" ht="19.5" customHeight="1" outlineLevel="1">
      <c r="B1645" s="116"/>
      <c r="C1645" s="30"/>
      <c r="D1645" s="21"/>
      <c r="E1645" s="23"/>
      <c r="F1645" s="24"/>
      <c r="G1645" s="128" t="str">
        <f t="shared" ca="1" si="50"/>
        <v/>
      </c>
    </row>
    <row r="1646" spans="2:7" ht="19.5" customHeight="1" outlineLevel="1">
      <c r="B1646" s="116"/>
      <c r="C1646" s="30"/>
      <c r="D1646" s="21"/>
      <c r="E1646" s="23"/>
      <c r="F1646" s="24"/>
      <c r="G1646" s="128" t="str">
        <f t="shared" ca="1" si="50"/>
        <v/>
      </c>
    </row>
    <row r="1647" spans="2:7" ht="19.5" customHeight="1" outlineLevel="1">
      <c r="B1647" s="116"/>
      <c r="C1647" s="30"/>
      <c r="D1647" s="21"/>
      <c r="E1647" s="23"/>
      <c r="F1647" s="24"/>
      <c r="G1647" s="128" t="str">
        <f t="shared" ca="1" si="50"/>
        <v/>
      </c>
    </row>
    <row r="1648" spans="2:7" ht="19.5" customHeight="1" outlineLevel="1">
      <c r="B1648" s="116"/>
      <c r="C1648" s="30"/>
      <c r="D1648" s="21"/>
      <c r="E1648" s="23"/>
      <c r="F1648" s="24"/>
      <c r="G1648" s="128" t="str">
        <f t="shared" ca="1" si="50"/>
        <v/>
      </c>
    </row>
    <row r="1649" spans="2:7" ht="19.5" customHeight="1" outlineLevel="1">
      <c r="B1649" s="116"/>
      <c r="C1649" s="30"/>
      <c r="D1649" s="21"/>
      <c r="E1649" s="23"/>
      <c r="F1649" s="24"/>
      <c r="G1649" s="128" t="str">
        <f t="shared" ca="1" si="50"/>
        <v/>
      </c>
    </row>
    <row r="1650" spans="2:7" ht="19.5" customHeight="1">
      <c r="B1650" s="32"/>
      <c r="C1650" s="33" t="s">
        <v>12</v>
      </c>
      <c r="D1650" s="21"/>
      <c r="E1650" s="35">
        <f>SUM(E1471:E1649)</f>
        <v>6000</v>
      </c>
      <c r="F1650" s="35"/>
      <c r="G1650" s="128" t="str">
        <f t="shared" ca="1" si="50"/>
        <v/>
      </c>
    </row>
    <row r="1651" spans="2:7" ht="19.5" customHeight="1">
      <c r="B1651" s="132" t="s">
        <v>9</v>
      </c>
      <c r="C1651" s="133"/>
      <c r="D1651" s="133"/>
      <c r="E1651" s="133"/>
      <c r="F1651" s="133"/>
      <c r="G1651" s="134"/>
    </row>
    <row r="1652" spans="2:7" ht="19.5" customHeight="1" outlineLevel="1">
      <c r="B1652" s="119">
        <v>40948</v>
      </c>
      <c r="C1652" s="121" t="s">
        <v>106</v>
      </c>
      <c r="D1652" s="122" t="s">
        <v>89</v>
      </c>
      <c r="E1652" s="123">
        <v>500</v>
      </c>
      <c r="F1652" s="24" t="s">
        <v>38</v>
      </c>
      <c r="G1652" s="128" t="str">
        <f t="shared" ref="G1652:G1683" ca="1" si="51">IF(ISBLANK(B1652),"",IF(TRIM(UPPER(F1652))&lt;&gt;"Pago",IF(B1652-TODAY()&lt;0,"Conta vencida",IF(B1652-TODAY()&lt;8,"Perto de vencer","")),"Já paga"))</f>
        <v>Conta vencida</v>
      </c>
    </row>
    <row r="1653" spans="2:7" ht="19.5" customHeight="1" outlineLevel="1">
      <c r="B1653" s="120">
        <v>40948</v>
      </c>
      <c r="C1653" s="124" t="s">
        <v>105</v>
      </c>
      <c r="D1653" s="125" t="s">
        <v>92</v>
      </c>
      <c r="E1653" s="123">
        <v>2000</v>
      </c>
      <c r="F1653" s="24" t="s">
        <v>71</v>
      </c>
      <c r="G1653" s="128" t="str">
        <f t="shared" ca="1" si="51"/>
        <v>Já paga</v>
      </c>
    </row>
    <row r="1654" spans="2:7" ht="19.5" customHeight="1" outlineLevel="1">
      <c r="B1654" s="120">
        <v>40948</v>
      </c>
      <c r="C1654" s="124" t="s">
        <v>107</v>
      </c>
      <c r="D1654" s="125" t="s">
        <v>93</v>
      </c>
      <c r="E1654" s="123">
        <v>500</v>
      </c>
      <c r="F1654" s="24" t="s">
        <v>38</v>
      </c>
      <c r="G1654" s="128" t="str">
        <f t="shared" ca="1" si="51"/>
        <v>Conta vencida</v>
      </c>
    </row>
    <row r="1655" spans="2:7" ht="19.5" customHeight="1" outlineLevel="1">
      <c r="B1655" s="120">
        <v>40948</v>
      </c>
      <c r="C1655" s="124" t="s">
        <v>98</v>
      </c>
      <c r="D1655" s="125" t="s">
        <v>98</v>
      </c>
      <c r="E1655" s="123">
        <v>2000</v>
      </c>
      <c r="F1655" s="24" t="s">
        <v>38</v>
      </c>
      <c r="G1655" s="128" t="str">
        <f t="shared" ca="1" si="51"/>
        <v>Conta vencida</v>
      </c>
    </row>
    <row r="1656" spans="2:7" ht="19.5" customHeight="1" outlineLevel="1">
      <c r="B1656" s="120">
        <v>41136</v>
      </c>
      <c r="C1656" s="124" t="s">
        <v>108</v>
      </c>
      <c r="D1656" s="125" t="s">
        <v>102</v>
      </c>
      <c r="E1656" s="123">
        <v>1000</v>
      </c>
      <c r="F1656" s="24" t="s">
        <v>38</v>
      </c>
      <c r="G1656" s="128" t="str">
        <f t="shared" ca="1" si="51"/>
        <v>Conta vencida</v>
      </c>
    </row>
    <row r="1657" spans="2:7" ht="19.5" customHeight="1" outlineLevel="1">
      <c r="B1657" s="116"/>
      <c r="C1657" s="27"/>
      <c r="D1657" s="21"/>
      <c r="E1657" s="23"/>
      <c r="F1657" s="24"/>
      <c r="G1657" s="128" t="str">
        <f t="shared" ca="1" si="51"/>
        <v/>
      </c>
    </row>
    <row r="1658" spans="2:7" ht="19.5" customHeight="1" outlineLevel="1">
      <c r="B1658" s="116"/>
      <c r="C1658" s="27"/>
      <c r="D1658" s="21"/>
      <c r="E1658" s="23"/>
      <c r="F1658" s="24"/>
      <c r="G1658" s="128" t="str">
        <f t="shared" ca="1" si="51"/>
        <v/>
      </c>
    </row>
    <row r="1659" spans="2:7" ht="19.5" customHeight="1" outlineLevel="1">
      <c r="B1659" s="116"/>
      <c r="C1659" s="27"/>
      <c r="D1659" s="21"/>
      <c r="E1659" s="23"/>
      <c r="F1659" s="24"/>
      <c r="G1659" s="128" t="str">
        <f t="shared" ca="1" si="51"/>
        <v/>
      </c>
    </row>
    <row r="1660" spans="2:7" ht="19.5" customHeight="1" outlineLevel="1">
      <c r="B1660" s="116"/>
      <c r="C1660" s="27"/>
      <c r="D1660" s="21"/>
      <c r="E1660" s="23"/>
      <c r="F1660" s="24"/>
      <c r="G1660" s="128" t="str">
        <f t="shared" ca="1" si="51"/>
        <v/>
      </c>
    </row>
    <row r="1661" spans="2:7" ht="19.5" customHeight="1" outlineLevel="1">
      <c r="B1661" s="116"/>
      <c r="C1661" s="27"/>
      <c r="D1661" s="21"/>
      <c r="E1661" s="23"/>
      <c r="F1661" s="24"/>
      <c r="G1661" s="128" t="str">
        <f t="shared" ca="1" si="51"/>
        <v/>
      </c>
    </row>
    <row r="1662" spans="2:7" ht="19.5" customHeight="1" outlineLevel="1">
      <c r="B1662" s="116"/>
      <c r="C1662" s="27"/>
      <c r="D1662" s="21"/>
      <c r="E1662" s="23"/>
      <c r="F1662" s="24"/>
      <c r="G1662" s="128" t="str">
        <f t="shared" ca="1" si="51"/>
        <v/>
      </c>
    </row>
    <row r="1663" spans="2:7" ht="19.5" customHeight="1" outlineLevel="1">
      <c r="B1663" s="116"/>
      <c r="C1663" s="27"/>
      <c r="D1663" s="21"/>
      <c r="E1663" s="23"/>
      <c r="F1663" s="24"/>
      <c r="G1663" s="128" t="str">
        <f t="shared" ca="1" si="51"/>
        <v/>
      </c>
    </row>
    <row r="1664" spans="2:7" ht="19.5" customHeight="1" outlineLevel="1">
      <c r="B1664" s="116"/>
      <c r="C1664" s="27"/>
      <c r="D1664" s="21"/>
      <c r="E1664" s="23"/>
      <c r="F1664" s="24"/>
      <c r="G1664" s="128" t="str">
        <f t="shared" ca="1" si="51"/>
        <v/>
      </c>
    </row>
    <row r="1665" spans="2:7" ht="19.5" customHeight="1" outlineLevel="1">
      <c r="B1665" s="116"/>
      <c r="C1665" s="27"/>
      <c r="D1665" s="21"/>
      <c r="E1665" s="23"/>
      <c r="F1665" s="24"/>
      <c r="G1665" s="128" t="str">
        <f t="shared" ca="1" si="51"/>
        <v/>
      </c>
    </row>
    <row r="1666" spans="2:7" ht="19.5" customHeight="1" outlineLevel="1">
      <c r="B1666" s="116"/>
      <c r="C1666" s="27"/>
      <c r="D1666" s="21"/>
      <c r="E1666" s="23"/>
      <c r="F1666" s="24"/>
      <c r="G1666" s="128" t="str">
        <f t="shared" ca="1" si="51"/>
        <v/>
      </c>
    </row>
    <row r="1667" spans="2:7" ht="19.5" customHeight="1" outlineLevel="1">
      <c r="B1667" s="116"/>
      <c r="C1667" s="27"/>
      <c r="D1667" s="21"/>
      <c r="E1667" s="23"/>
      <c r="F1667" s="24"/>
      <c r="G1667" s="128" t="str">
        <f t="shared" ca="1" si="51"/>
        <v/>
      </c>
    </row>
    <row r="1668" spans="2:7" ht="19.5" customHeight="1" outlineLevel="1">
      <c r="B1668" s="116"/>
      <c r="C1668" s="27"/>
      <c r="D1668" s="21"/>
      <c r="E1668" s="23"/>
      <c r="F1668" s="24"/>
      <c r="G1668" s="128" t="str">
        <f t="shared" ca="1" si="51"/>
        <v/>
      </c>
    </row>
    <row r="1669" spans="2:7" ht="19.5" customHeight="1" outlineLevel="1">
      <c r="B1669" s="116"/>
      <c r="C1669" s="27"/>
      <c r="D1669" s="21"/>
      <c r="E1669" s="23"/>
      <c r="F1669" s="24"/>
      <c r="G1669" s="128" t="str">
        <f t="shared" ca="1" si="51"/>
        <v/>
      </c>
    </row>
    <row r="1670" spans="2:7" ht="19.5" customHeight="1" outlineLevel="1">
      <c r="B1670" s="116"/>
      <c r="C1670" s="27"/>
      <c r="D1670" s="21"/>
      <c r="E1670" s="23"/>
      <c r="F1670" s="24"/>
      <c r="G1670" s="128" t="str">
        <f t="shared" ca="1" si="51"/>
        <v/>
      </c>
    </row>
    <row r="1671" spans="2:7" ht="19.5" customHeight="1" outlineLevel="1">
      <c r="B1671" s="116"/>
      <c r="C1671" s="27"/>
      <c r="D1671" s="21"/>
      <c r="E1671" s="23"/>
      <c r="F1671" s="24"/>
      <c r="G1671" s="128" t="str">
        <f t="shared" ca="1" si="51"/>
        <v/>
      </c>
    </row>
    <row r="1672" spans="2:7" ht="19.5" customHeight="1" outlineLevel="1">
      <c r="B1672" s="116"/>
      <c r="C1672" s="27"/>
      <c r="D1672" s="21"/>
      <c r="E1672" s="23"/>
      <c r="F1672" s="24"/>
      <c r="G1672" s="128" t="str">
        <f t="shared" ca="1" si="51"/>
        <v/>
      </c>
    </row>
    <row r="1673" spans="2:7" ht="19.5" customHeight="1" outlineLevel="1">
      <c r="B1673" s="116"/>
      <c r="C1673" s="27"/>
      <c r="D1673" s="21"/>
      <c r="E1673" s="23"/>
      <c r="F1673" s="24"/>
      <c r="G1673" s="128" t="str">
        <f t="shared" ca="1" si="51"/>
        <v/>
      </c>
    </row>
    <row r="1674" spans="2:7" ht="19.5" customHeight="1" outlineLevel="1">
      <c r="B1674" s="116"/>
      <c r="C1674" s="27"/>
      <c r="D1674" s="21"/>
      <c r="E1674" s="23"/>
      <c r="F1674" s="24"/>
      <c r="G1674" s="128" t="str">
        <f t="shared" ca="1" si="51"/>
        <v/>
      </c>
    </row>
    <row r="1675" spans="2:7" ht="19.5" customHeight="1" outlineLevel="1">
      <c r="B1675" s="116"/>
      <c r="C1675" s="27"/>
      <c r="D1675" s="21"/>
      <c r="E1675" s="23"/>
      <c r="F1675" s="24"/>
      <c r="G1675" s="128" t="str">
        <f t="shared" ca="1" si="51"/>
        <v/>
      </c>
    </row>
    <row r="1676" spans="2:7" ht="19.5" customHeight="1" outlineLevel="1">
      <c r="B1676" s="116"/>
      <c r="C1676" s="27"/>
      <c r="D1676" s="21"/>
      <c r="E1676" s="23"/>
      <c r="F1676" s="24"/>
      <c r="G1676" s="128" t="str">
        <f t="shared" ca="1" si="51"/>
        <v/>
      </c>
    </row>
    <row r="1677" spans="2:7" ht="19.5" customHeight="1" outlineLevel="1">
      <c r="B1677" s="116"/>
      <c r="C1677" s="27"/>
      <c r="D1677" s="21"/>
      <c r="E1677" s="23"/>
      <c r="F1677" s="24"/>
      <c r="G1677" s="128" t="str">
        <f t="shared" ca="1" si="51"/>
        <v/>
      </c>
    </row>
    <row r="1678" spans="2:7" ht="19.5" customHeight="1" outlineLevel="1">
      <c r="B1678" s="116"/>
      <c r="C1678" s="27"/>
      <c r="D1678" s="21"/>
      <c r="E1678" s="23"/>
      <c r="F1678" s="24"/>
      <c r="G1678" s="128" t="str">
        <f t="shared" ca="1" si="51"/>
        <v/>
      </c>
    </row>
    <row r="1679" spans="2:7" ht="19.5" customHeight="1" outlineLevel="1">
      <c r="B1679" s="116"/>
      <c r="C1679" s="27"/>
      <c r="D1679" s="21"/>
      <c r="E1679" s="23"/>
      <c r="F1679" s="24"/>
      <c r="G1679" s="128" t="str">
        <f t="shared" ca="1" si="51"/>
        <v/>
      </c>
    </row>
    <row r="1680" spans="2:7" ht="19.5" customHeight="1" outlineLevel="1">
      <c r="B1680" s="116"/>
      <c r="C1680" s="27"/>
      <c r="D1680" s="21"/>
      <c r="E1680" s="23"/>
      <c r="F1680" s="24"/>
      <c r="G1680" s="128" t="str">
        <f t="shared" ca="1" si="51"/>
        <v/>
      </c>
    </row>
    <row r="1681" spans="2:7" ht="19.5" customHeight="1" outlineLevel="1">
      <c r="B1681" s="116"/>
      <c r="C1681" s="27"/>
      <c r="D1681" s="21"/>
      <c r="E1681" s="23"/>
      <c r="F1681" s="24"/>
      <c r="G1681" s="128" t="str">
        <f t="shared" ca="1" si="51"/>
        <v/>
      </c>
    </row>
    <row r="1682" spans="2:7" ht="19.5" customHeight="1" outlineLevel="1">
      <c r="B1682" s="116"/>
      <c r="C1682" s="27"/>
      <c r="D1682" s="21"/>
      <c r="E1682" s="23"/>
      <c r="F1682" s="24"/>
      <c r="G1682" s="128" t="str">
        <f t="shared" ca="1" si="51"/>
        <v/>
      </c>
    </row>
    <row r="1683" spans="2:7" ht="19.5" customHeight="1" outlineLevel="1">
      <c r="B1683" s="116"/>
      <c r="C1683" s="27"/>
      <c r="D1683" s="21"/>
      <c r="E1683" s="23"/>
      <c r="F1683" s="24"/>
      <c r="G1683" s="128" t="str">
        <f t="shared" ca="1" si="51"/>
        <v/>
      </c>
    </row>
    <row r="1684" spans="2:7" ht="19.5" customHeight="1" outlineLevel="1">
      <c r="B1684" s="116"/>
      <c r="C1684" s="27"/>
      <c r="D1684" s="21"/>
      <c r="E1684" s="23"/>
      <c r="F1684" s="24"/>
      <c r="G1684" s="128" t="str">
        <f t="shared" ref="G1684:G1715" ca="1" si="52">IF(ISBLANK(B1684),"",IF(TRIM(UPPER(F1684))&lt;&gt;"Pago",IF(B1684-TODAY()&lt;0,"Conta vencida",IF(B1684-TODAY()&lt;8,"Perto de vencer","")),"Já paga"))</f>
        <v/>
      </c>
    </row>
    <row r="1685" spans="2:7" ht="19.5" customHeight="1" outlineLevel="1">
      <c r="B1685" s="116"/>
      <c r="C1685" s="27"/>
      <c r="D1685" s="21"/>
      <c r="E1685" s="23"/>
      <c r="F1685" s="24"/>
      <c r="G1685" s="128" t="str">
        <f t="shared" ca="1" si="52"/>
        <v/>
      </c>
    </row>
    <row r="1686" spans="2:7" ht="19.5" customHeight="1" outlineLevel="1">
      <c r="B1686" s="116"/>
      <c r="C1686" s="27"/>
      <c r="D1686" s="21"/>
      <c r="E1686" s="23"/>
      <c r="F1686" s="24"/>
      <c r="G1686" s="128" t="str">
        <f t="shared" ca="1" si="52"/>
        <v/>
      </c>
    </row>
    <row r="1687" spans="2:7" ht="19.5" customHeight="1" outlineLevel="1">
      <c r="B1687" s="116"/>
      <c r="C1687" s="27"/>
      <c r="D1687" s="21"/>
      <c r="E1687" s="23"/>
      <c r="F1687" s="24"/>
      <c r="G1687" s="128" t="str">
        <f t="shared" ca="1" si="52"/>
        <v/>
      </c>
    </row>
    <row r="1688" spans="2:7" ht="19.5" customHeight="1" outlineLevel="1">
      <c r="B1688" s="116"/>
      <c r="C1688" s="27"/>
      <c r="D1688" s="21"/>
      <c r="E1688" s="23"/>
      <c r="F1688" s="24"/>
      <c r="G1688" s="128" t="str">
        <f t="shared" ca="1" si="52"/>
        <v/>
      </c>
    </row>
    <row r="1689" spans="2:7" ht="19.5" customHeight="1" outlineLevel="1">
      <c r="B1689" s="116"/>
      <c r="C1689" s="27"/>
      <c r="D1689" s="21"/>
      <c r="E1689" s="23"/>
      <c r="F1689" s="24"/>
      <c r="G1689" s="128" t="str">
        <f t="shared" ca="1" si="52"/>
        <v/>
      </c>
    </row>
    <row r="1690" spans="2:7" ht="19.5" customHeight="1" outlineLevel="1">
      <c r="B1690" s="116"/>
      <c r="C1690" s="27"/>
      <c r="D1690" s="21"/>
      <c r="E1690" s="23"/>
      <c r="F1690" s="24"/>
      <c r="G1690" s="128" t="str">
        <f t="shared" ca="1" si="52"/>
        <v/>
      </c>
    </row>
    <row r="1691" spans="2:7" ht="19.5" customHeight="1" outlineLevel="1">
      <c r="B1691" s="116"/>
      <c r="C1691" s="27"/>
      <c r="D1691" s="21"/>
      <c r="E1691" s="23"/>
      <c r="F1691" s="24"/>
      <c r="G1691" s="128" t="str">
        <f t="shared" ca="1" si="52"/>
        <v/>
      </c>
    </row>
    <row r="1692" spans="2:7" ht="19.5" customHeight="1" outlineLevel="1">
      <c r="B1692" s="116"/>
      <c r="C1692" s="27"/>
      <c r="D1692" s="21"/>
      <c r="E1692" s="23"/>
      <c r="F1692" s="24"/>
      <c r="G1692" s="128" t="str">
        <f t="shared" ca="1" si="52"/>
        <v/>
      </c>
    </row>
    <row r="1693" spans="2:7" ht="19.5" customHeight="1" outlineLevel="1">
      <c r="B1693" s="116"/>
      <c r="C1693" s="27"/>
      <c r="D1693" s="21"/>
      <c r="E1693" s="23"/>
      <c r="F1693" s="24"/>
      <c r="G1693" s="128" t="str">
        <f t="shared" ca="1" si="52"/>
        <v/>
      </c>
    </row>
    <row r="1694" spans="2:7" ht="19.5" customHeight="1" outlineLevel="1">
      <c r="B1694" s="116"/>
      <c r="C1694" s="27"/>
      <c r="D1694" s="21"/>
      <c r="E1694" s="23"/>
      <c r="F1694" s="24"/>
      <c r="G1694" s="128" t="str">
        <f t="shared" ca="1" si="52"/>
        <v/>
      </c>
    </row>
    <row r="1695" spans="2:7" ht="19.5" customHeight="1" outlineLevel="1">
      <c r="B1695" s="116"/>
      <c r="C1695" s="27"/>
      <c r="D1695" s="21"/>
      <c r="E1695" s="23"/>
      <c r="F1695" s="24"/>
      <c r="G1695" s="128" t="str">
        <f t="shared" ca="1" si="52"/>
        <v/>
      </c>
    </row>
    <row r="1696" spans="2:7" ht="19.5" customHeight="1" outlineLevel="1">
      <c r="B1696" s="116"/>
      <c r="C1696" s="27"/>
      <c r="D1696" s="21"/>
      <c r="E1696" s="23"/>
      <c r="F1696" s="24"/>
      <c r="G1696" s="128" t="str">
        <f t="shared" ca="1" si="52"/>
        <v/>
      </c>
    </row>
    <row r="1697" spans="2:7" ht="19.5" customHeight="1" outlineLevel="1">
      <c r="B1697" s="116"/>
      <c r="C1697" s="27"/>
      <c r="D1697" s="21"/>
      <c r="E1697" s="23"/>
      <c r="F1697" s="24"/>
      <c r="G1697" s="128" t="str">
        <f t="shared" ca="1" si="52"/>
        <v/>
      </c>
    </row>
    <row r="1698" spans="2:7" ht="19.5" customHeight="1" outlineLevel="1">
      <c r="B1698" s="116"/>
      <c r="C1698" s="27"/>
      <c r="D1698" s="21"/>
      <c r="E1698" s="23"/>
      <c r="F1698" s="24"/>
      <c r="G1698" s="128" t="str">
        <f t="shared" ca="1" si="52"/>
        <v/>
      </c>
    </row>
    <row r="1699" spans="2:7" ht="19.5" customHeight="1" outlineLevel="1">
      <c r="B1699" s="116"/>
      <c r="C1699" s="27"/>
      <c r="D1699" s="21"/>
      <c r="E1699" s="23"/>
      <c r="F1699" s="24"/>
      <c r="G1699" s="128" t="str">
        <f t="shared" ca="1" si="52"/>
        <v/>
      </c>
    </row>
    <row r="1700" spans="2:7" ht="19.5" customHeight="1" outlineLevel="1">
      <c r="B1700" s="116"/>
      <c r="C1700" s="27"/>
      <c r="D1700" s="21"/>
      <c r="E1700" s="23"/>
      <c r="F1700" s="24"/>
      <c r="G1700" s="128" t="str">
        <f t="shared" ca="1" si="52"/>
        <v/>
      </c>
    </row>
    <row r="1701" spans="2:7" ht="19.5" customHeight="1" outlineLevel="1">
      <c r="B1701" s="116"/>
      <c r="C1701" s="27"/>
      <c r="D1701" s="21"/>
      <c r="E1701" s="23"/>
      <c r="F1701" s="24"/>
      <c r="G1701" s="128" t="str">
        <f t="shared" ca="1" si="52"/>
        <v/>
      </c>
    </row>
    <row r="1702" spans="2:7" ht="19.5" customHeight="1" outlineLevel="1">
      <c r="B1702" s="116"/>
      <c r="C1702" s="27"/>
      <c r="D1702" s="21"/>
      <c r="E1702" s="23"/>
      <c r="F1702" s="24"/>
      <c r="G1702" s="128" t="str">
        <f t="shared" ca="1" si="52"/>
        <v/>
      </c>
    </row>
    <row r="1703" spans="2:7" ht="19.5" customHeight="1" outlineLevel="1">
      <c r="B1703" s="116"/>
      <c r="C1703" s="27"/>
      <c r="D1703" s="21"/>
      <c r="E1703" s="23"/>
      <c r="F1703" s="24"/>
      <c r="G1703" s="128" t="str">
        <f t="shared" ca="1" si="52"/>
        <v/>
      </c>
    </row>
    <row r="1704" spans="2:7" ht="19.5" customHeight="1" outlineLevel="1">
      <c r="B1704" s="116"/>
      <c r="C1704" s="27"/>
      <c r="D1704" s="21"/>
      <c r="E1704" s="23"/>
      <c r="F1704" s="24"/>
      <c r="G1704" s="128" t="str">
        <f t="shared" ca="1" si="52"/>
        <v/>
      </c>
    </row>
    <row r="1705" spans="2:7" ht="19.5" customHeight="1" outlineLevel="1">
      <c r="B1705" s="116"/>
      <c r="C1705" s="27"/>
      <c r="D1705" s="21"/>
      <c r="E1705" s="23"/>
      <c r="F1705" s="24"/>
      <c r="G1705" s="128" t="str">
        <f t="shared" ca="1" si="52"/>
        <v/>
      </c>
    </row>
    <row r="1706" spans="2:7" ht="19.5" customHeight="1" outlineLevel="1">
      <c r="B1706" s="116"/>
      <c r="C1706" s="27"/>
      <c r="D1706" s="21"/>
      <c r="E1706" s="23"/>
      <c r="F1706" s="24"/>
      <c r="G1706" s="128" t="str">
        <f t="shared" ca="1" si="52"/>
        <v/>
      </c>
    </row>
    <row r="1707" spans="2:7" ht="19.5" customHeight="1" outlineLevel="1">
      <c r="B1707" s="116"/>
      <c r="C1707" s="27"/>
      <c r="D1707" s="21"/>
      <c r="E1707" s="23"/>
      <c r="F1707" s="24"/>
      <c r="G1707" s="128" t="str">
        <f t="shared" ca="1" si="52"/>
        <v/>
      </c>
    </row>
    <row r="1708" spans="2:7" ht="19.5" customHeight="1" outlineLevel="1">
      <c r="B1708" s="116"/>
      <c r="C1708" s="27"/>
      <c r="D1708" s="21"/>
      <c r="E1708" s="23"/>
      <c r="F1708" s="24"/>
      <c r="G1708" s="128" t="str">
        <f t="shared" ca="1" si="52"/>
        <v/>
      </c>
    </row>
    <row r="1709" spans="2:7" ht="19.5" customHeight="1" outlineLevel="1">
      <c r="B1709" s="116"/>
      <c r="C1709" s="27"/>
      <c r="D1709" s="21"/>
      <c r="E1709" s="23"/>
      <c r="F1709" s="24"/>
      <c r="G1709" s="128" t="str">
        <f t="shared" ca="1" si="52"/>
        <v/>
      </c>
    </row>
    <row r="1710" spans="2:7" ht="19.5" customHeight="1" outlineLevel="1">
      <c r="B1710" s="116"/>
      <c r="C1710" s="27"/>
      <c r="D1710" s="21"/>
      <c r="E1710" s="23"/>
      <c r="F1710" s="24"/>
      <c r="G1710" s="128" t="str">
        <f t="shared" ca="1" si="52"/>
        <v/>
      </c>
    </row>
    <row r="1711" spans="2:7" ht="19.5" customHeight="1" outlineLevel="1">
      <c r="B1711" s="116"/>
      <c r="C1711" s="27"/>
      <c r="D1711" s="21"/>
      <c r="E1711" s="23"/>
      <c r="F1711" s="24"/>
      <c r="G1711" s="128" t="str">
        <f t="shared" ca="1" si="52"/>
        <v/>
      </c>
    </row>
    <row r="1712" spans="2:7" ht="19.5" customHeight="1" outlineLevel="1">
      <c r="B1712" s="116"/>
      <c r="C1712" s="27"/>
      <c r="D1712" s="21"/>
      <c r="E1712" s="23"/>
      <c r="F1712" s="24"/>
      <c r="G1712" s="128" t="str">
        <f t="shared" ca="1" si="52"/>
        <v/>
      </c>
    </row>
    <row r="1713" spans="2:7" ht="19.5" customHeight="1" outlineLevel="1">
      <c r="B1713" s="116"/>
      <c r="C1713" s="27"/>
      <c r="D1713" s="21"/>
      <c r="E1713" s="23"/>
      <c r="F1713" s="24"/>
      <c r="G1713" s="128" t="str">
        <f t="shared" ca="1" si="52"/>
        <v/>
      </c>
    </row>
    <row r="1714" spans="2:7" ht="19.5" customHeight="1" outlineLevel="1">
      <c r="B1714" s="116"/>
      <c r="C1714" s="27"/>
      <c r="D1714" s="21"/>
      <c r="E1714" s="23"/>
      <c r="F1714" s="24"/>
      <c r="G1714" s="128" t="str">
        <f t="shared" ca="1" si="52"/>
        <v/>
      </c>
    </row>
    <row r="1715" spans="2:7" ht="19.5" customHeight="1" outlineLevel="1">
      <c r="B1715" s="116"/>
      <c r="C1715" s="27"/>
      <c r="D1715" s="21"/>
      <c r="E1715" s="23"/>
      <c r="F1715" s="24"/>
      <c r="G1715" s="128" t="str">
        <f t="shared" ca="1" si="52"/>
        <v/>
      </c>
    </row>
    <row r="1716" spans="2:7" ht="19.5" customHeight="1" outlineLevel="1">
      <c r="B1716" s="116"/>
      <c r="C1716" s="27"/>
      <c r="D1716" s="21"/>
      <c r="E1716" s="23"/>
      <c r="F1716" s="24"/>
      <c r="G1716" s="128" t="str">
        <f t="shared" ref="G1716:G1747" ca="1" si="53">IF(ISBLANK(B1716),"",IF(TRIM(UPPER(F1716))&lt;&gt;"Pago",IF(B1716-TODAY()&lt;0,"Conta vencida",IF(B1716-TODAY()&lt;8,"Perto de vencer","")),"Já paga"))</f>
        <v/>
      </c>
    </row>
    <row r="1717" spans="2:7" ht="19.5" customHeight="1" outlineLevel="1">
      <c r="B1717" s="116"/>
      <c r="C1717" s="27"/>
      <c r="D1717" s="21"/>
      <c r="E1717" s="23"/>
      <c r="F1717" s="24"/>
      <c r="G1717" s="128" t="str">
        <f t="shared" ca="1" si="53"/>
        <v/>
      </c>
    </row>
    <row r="1718" spans="2:7" ht="19.5" customHeight="1" outlineLevel="1">
      <c r="B1718" s="116"/>
      <c r="C1718" s="27"/>
      <c r="D1718" s="21"/>
      <c r="E1718" s="23"/>
      <c r="F1718" s="24"/>
      <c r="G1718" s="128" t="str">
        <f t="shared" ca="1" si="53"/>
        <v/>
      </c>
    </row>
    <row r="1719" spans="2:7" ht="19.5" customHeight="1" outlineLevel="1">
      <c r="B1719" s="116"/>
      <c r="C1719" s="27"/>
      <c r="D1719" s="21"/>
      <c r="E1719" s="23"/>
      <c r="F1719" s="24"/>
      <c r="G1719" s="128" t="str">
        <f t="shared" ca="1" si="53"/>
        <v/>
      </c>
    </row>
    <row r="1720" spans="2:7" ht="19.5" customHeight="1" outlineLevel="1">
      <c r="B1720" s="116"/>
      <c r="C1720" s="27"/>
      <c r="D1720" s="21"/>
      <c r="E1720" s="23"/>
      <c r="F1720" s="24"/>
      <c r="G1720" s="128" t="str">
        <f t="shared" ca="1" si="53"/>
        <v/>
      </c>
    </row>
    <row r="1721" spans="2:7" ht="19.5" customHeight="1" outlineLevel="1">
      <c r="B1721" s="116"/>
      <c r="C1721" s="27"/>
      <c r="D1721" s="21"/>
      <c r="E1721" s="23"/>
      <c r="F1721" s="24"/>
      <c r="G1721" s="128" t="str">
        <f t="shared" ca="1" si="53"/>
        <v/>
      </c>
    </row>
    <row r="1722" spans="2:7" ht="19.5" customHeight="1" outlineLevel="1">
      <c r="B1722" s="116"/>
      <c r="C1722" s="27"/>
      <c r="D1722" s="21"/>
      <c r="E1722" s="23"/>
      <c r="F1722" s="24"/>
      <c r="G1722" s="128" t="str">
        <f t="shared" ca="1" si="53"/>
        <v/>
      </c>
    </row>
    <row r="1723" spans="2:7" ht="19.5" customHeight="1" outlineLevel="1">
      <c r="B1723" s="116"/>
      <c r="C1723" s="27"/>
      <c r="D1723" s="21"/>
      <c r="E1723" s="23"/>
      <c r="F1723" s="24"/>
      <c r="G1723" s="128" t="str">
        <f t="shared" ca="1" si="53"/>
        <v/>
      </c>
    </row>
    <row r="1724" spans="2:7" ht="19.5" customHeight="1" outlineLevel="1">
      <c r="B1724" s="116"/>
      <c r="C1724" s="27"/>
      <c r="D1724" s="21"/>
      <c r="E1724" s="23"/>
      <c r="F1724" s="24"/>
      <c r="G1724" s="128" t="str">
        <f t="shared" ca="1" si="53"/>
        <v/>
      </c>
    </row>
    <row r="1725" spans="2:7" ht="19.5" customHeight="1" outlineLevel="1">
      <c r="B1725" s="116"/>
      <c r="C1725" s="27"/>
      <c r="D1725" s="21"/>
      <c r="E1725" s="23"/>
      <c r="F1725" s="24"/>
      <c r="G1725" s="128" t="str">
        <f t="shared" ca="1" si="53"/>
        <v/>
      </c>
    </row>
    <row r="1726" spans="2:7" ht="19.5" customHeight="1" outlineLevel="1">
      <c r="B1726" s="116"/>
      <c r="C1726" s="27"/>
      <c r="D1726" s="21"/>
      <c r="E1726" s="23"/>
      <c r="F1726" s="24"/>
      <c r="G1726" s="128" t="str">
        <f t="shared" ca="1" si="53"/>
        <v/>
      </c>
    </row>
    <row r="1727" spans="2:7" ht="19.5" customHeight="1" outlineLevel="1">
      <c r="B1727" s="116"/>
      <c r="C1727" s="27"/>
      <c r="D1727" s="21"/>
      <c r="E1727" s="23"/>
      <c r="F1727" s="24"/>
      <c r="G1727" s="128" t="str">
        <f t="shared" ca="1" si="53"/>
        <v/>
      </c>
    </row>
    <row r="1728" spans="2:7" ht="19.5" customHeight="1" outlineLevel="1">
      <c r="B1728" s="116"/>
      <c r="C1728" s="27"/>
      <c r="D1728" s="21"/>
      <c r="E1728" s="23"/>
      <c r="F1728" s="24"/>
      <c r="G1728" s="128" t="str">
        <f t="shared" ca="1" si="53"/>
        <v/>
      </c>
    </row>
    <row r="1729" spans="2:7" ht="19.5" customHeight="1" outlineLevel="1">
      <c r="B1729" s="116"/>
      <c r="C1729" s="27"/>
      <c r="D1729" s="21"/>
      <c r="E1729" s="23"/>
      <c r="F1729" s="24"/>
      <c r="G1729" s="128" t="str">
        <f t="shared" ca="1" si="53"/>
        <v/>
      </c>
    </row>
    <row r="1730" spans="2:7" ht="19.5" customHeight="1" outlineLevel="1">
      <c r="B1730" s="116"/>
      <c r="C1730" s="27"/>
      <c r="D1730" s="21"/>
      <c r="E1730" s="23"/>
      <c r="F1730" s="24"/>
      <c r="G1730" s="128" t="str">
        <f t="shared" ca="1" si="53"/>
        <v/>
      </c>
    </row>
    <row r="1731" spans="2:7" ht="19.5" customHeight="1" outlineLevel="1">
      <c r="B1731" s="116"/>
      <c r="C1731" s="27"/>
      <c r="D1731" s="21"/>
      <c r="E1731" s="23"/>
      <c r="F1731" s="24"/>
      <c r="G1731" s="128" t="str">
        <f t="shared" ca="1" si="53"/>
        <v/>
      </c>
    </row>
    <row r="1732" spans="2:7" ht="19.5" customHeight="1" outlineLevel="1">
      <c r="B1732" s="116"/>
      <c r="C1732" s="27"/>
      <c r="D1732" s="21"/>
      <c r="E1732" s="23"/>
      <c r="F1732" s="24"/>
      <c r="G1732" s="128" t="str">
        <f t="shared" ca="1" si="53"/>
        <v/>
      </c>
    </row>
    <row r="1733" spans="2:7" ht="19.5" customHeight="1" outlineLevel="1">
      <c r="B1733" s="116"/>
      <c r="C1733" s="27"/>
      <c r="D1733" s="21"/>
      <c r="E1733" s="23"/>
      <c r="F1733" s="24"/>
      <c r="G1733" s="128" t="str">
        <f t="shared" ca="1" si="53"/>
        <v/>
      </c>
    </row>
    <row r="1734" spans="2:7" ht="19.5" customHeight="1" outlineLevel="1">
      <c r="B1734" s="116"/>
      <c r="C1734" s="27"/>
      <c r="D1734" s="21"/>
      <c r="E1734" s="23"/>
      <c r="F1734" s="24"/>
      <c r="G1734" s="128" t="str">
        <f t="shared" ca="1" si="53"/>
        <v/>
      </c>
    </row>
    <row r="1735" spans="2:7" ht="19.5" customHeight="1" outlineLevel="1">
      <c r="B1735" s="116"/>
      <c r="C1735" s="27"/>
      <c r="D1735" s="21"/>
      <c r="E1735" s="23"/>
      <c r="F1735" s="24"/>
      <c r="G1735" s="128" t="str">
        <f t="shared" ca="1" si="53"/>
        <v/>
      </c>
    </row>
    <row r="1736" spans="2:7" ht="19.5" customHeight="1" outlineLevel="1">
      <c r="B1736" s="116"/>
      <c r="C1736" s="27"/>
      <c r="D1736" s="21"/>
      <c r="E1736" s="23"/>
      <c r="F1736" s="24"/>
      <c r="G1736" s="128" t="str">
        <f t="shared" ca="1" si="53"/>
        <v/>
      </c>
    </row>
    <row r="1737" spans="2:7" ht="19.5" customHeight="1" outlineLevel="1">
      <c r="B1737" s="116"/>
      <c r="C1737" s="27"/>
      <c r="D1737" s="21"/>
      <c r="E1737" s="23"/>
      <c r="F1737" s="24"/>
      <c r="G1737" s="128" t="str">
        <f t="shared" ca="1" si="53"/>
        <v/>
      </c>
    </row>
    <row r="1738" spans="2:7" ht="19.5" customHeight="1" outlineLevel="1">
      <c r="B1738" s="116"/>
      <c r="C1738" s="27"/>
      <c r="D1738" s="21"/>
      <c r="E1738" s="23"/>
      <c r="F1738" s="24"/>
      <c r="G1738" s="128" t="str">
        <f t="shared" ca="1" si="53"/>
        <v/>
      </c>
    </row>
    <row r="1739" spans="2:7" ht="19.5" customHeight="1" outlineLevel="1">
      <c r="B1739" s="116"/>
      <c r="C1739" s="27"/>
      <c r="D1739" s="21"/>
      <c r="E1739" s="23"/>
      <c r="F1739" s="24"/>
      <c r="G1739" s="128" t="str">
        <f t="shared" ca="1" si="53"/>
        <v/>
      </c>
    </row>
    <row r="1740" spans="2:7" ht="19.5" customHeight="1" outlineLevel="1">
      <c r="B1740" s="116"/>
      <c r="C1740" s="27"/>
      <c r="D1740" s="21"/>
      <c r="E1740" s="23"/>
      <c r="F1740" s="24"/>
      <c r="G1740" s="128" t="str">
        <f t="shared" ca="1" si="53"/>
        <v/>
      </c>
    </row>
    <row r="1741" spans="2:7" ht="19.5" customHeight="1" outlineLevel="1">
      <c r="B1741" s="116"/>
      <c r="C1741" s="27"/>
      <c r="D1741" s="21"/>
      <c r="E1741" s="23"/>
      <c r="F1741" s="24"/>
      <c r="G1741" s="128" t="str">
        <f t="shared" ca="1" si="53"/>
        <v/>
      </c>
    </row>
    <row r="1742" spans="2:7" ht="19.5" customHeight="1" outlineLevel="1">
      <c r="B1742" s="116"/>
      <c r="C1742" s="27"/>
      <c r="D1742" s="21"/>
      <c r="E1742" s="23"/>
      <c r="F1742" s="24"/>
      <c r="G1742" s="128" t="str">
        <f t="shared" ca="1" si="53"/>
        <v/>
      </c>
    </row>
    <row r="1743" spans="2:7" ht="19.5" customHeight="1" outlineLevel="1">
      <c r="B1743" s="116"/>
      <c r="C1743" s="27"/>
      <c r="D1743" s="21"/>
      <c r="E1743" s="23"/>
      <c r="F1743" s="24"/>
      <c r="G1743" s="128" t="str">
        <f t="shared" ca="1" si="53"/>
        <v/>
      </c>
    </row>
    <row r="1744" spans="2:7" ht="19.5" customHeight="1" outlineLevel="1">
      <c r="B1744" s="116"/>
      <c r="C1744" s="20"/>
      <c r="D1744" s="21"/>
      <c r="E1744" s="22"/>
      <c r="F1744" s="24"/>
      <c r="G1744" s="128" t="str">
        <f t="shared" ca="1" si="53"/>
        <v/>
      </c>
    </row>
    <row r="1745" spans="2:7" ht="19.5" customHeight="1" outlineLevel="1">
      <c r="B1745" s="116"/>
      <c r="C1745" s="20"/>
      <c r="D1745" s="21"/>
      <c r="E1745" s="22"/>
      <c r="F1745" s="24"/>
      <c r="G1745" s="128" t="str">
        <f t="shared" ca="1" si="53"/>
        <v/>
      </c>
    </row>
    <row r="1746" spans="2:7" ht="19.5" customHeight="1" outlineLevel="1">
      <c r="B1746" s="116"/>
      <c r="C1746" s="20"/>
      <c r="D1746" s="21"/>
      <c r="E1746" s="22"/>
      <c r="F1746" s="24"/>
      <c r="G1746" s="128" t="str">
        <f t="shared" ca="1" si="53"/>
        <v/>
      </c>
    </row>
    <row r="1747" spans="2:7" ht="19.5" customHeight="1" outlineLevel="1">
      <c r="B1747" s="116"/>
      <c r="C1747" s="20"/>
      <c r="D1747" s="21"/>
      <c r="E1747" s="22"/>
      <c r="F1747" s="24"/>
      <c r="G1747" s="128" t="str">
        <f t="shared" ca="1" si="53"/>
        <v/>
      </c>
    </row>
    <row r="1748" spans="2:7" ht="19.5" customHeight="1" outlineLevel="1">
      <c r="B1748" s="116"/>
      <c r="C1748" s="20"/>
      <c r="D1748" s="21"/>
      <c r="E1748" s="22"/>
      <c r="F1748" s="24"/>
      <c r="G1748" s="128" t="str">
        <f t="shared" ref="G1748:G1779" ca="1" si="54">IF(ISBLANK(B1748),"",IF(TRIM(UPPER(F1748))&lt;&gt;"Pago",IF(B1748-TODAY()&lt;0,"Conta vencida",IF(B1748-TODAY()&lt;8,"Perto de vencer","")),"Já paga"))</f>
        <v/>
      </c>
    </row>
    <row r="1749" spans="2:7" ht="19.5" customHeight="1" outlineLevel="1">
      <c r="B1749" s="116"/>
      <c r="C1749" s="20"/>
      <c r="D1749" s="21"/>
      <c r="E1749" s="23"/>
      <c r="F1749" s="24"/>
      <c r="G1749" s="128" t="str">
        <f t="shared" ca="1" si="54"/>
        <v/>
      </c>
    </row>
    <row r="1750" spans="2:7" ht="19.5" customHeight="1" outlineLevel="1">
      <c r="B1750" s="116"/>
      <c r="C1750" s="20"/>
      <c r="D1750" s="21"/>
      <c r="E1750" s="22"/>
      <c r="F1750" s="24"/>
      <c r="G1750" s="128" t="str">
        <f t="shared" ca="1" si="54"/>
        <v/>
      </c>
    </row>
    <row r="1751" spans="2:7" ht="19.5" customHeight="1" outlineLevel="1">
      <c r="B1751" s="116"/>
      <c r="C1751" s="20"/>
      <c r="D1751" s="21"/>
      <c r="E1751" s="22"/>
      <c r="F1751" s="24"/>
      <c r="G1751" s="128" t="str">
        <f t="shared" ca="1" si="54"/>
        <v/>
      </c>
    </row>
    <row r="1752" spans="2:7" ht="19.5" customHeight="1" outlineLevel="1">
      <c r="B1752" s="116"/>
      <c r="C1752" s="20"/>
      <c r="D1752" s="21"/>
      <c r="E1752" s="22"/>
      <c r="F1752" s="24"/>
      <c r="G1752" s="128" t="str">
        <f t="shared" ca="1" si="54"/>
        <v/>
      </c>
    </row>
    <row r="1753" spans="2:7" ht="19.5" customHeight="1" outlineLevel="1">
      <c r="B1753" s="116"/>
      <c r="C1753" s="20"/>
      <c r="D1753" s="21"/>
      <c r="E1753" s="22"/>
      <c r="F1753" s="24"/>
      <c r="G1753" s="128" t="str">
        <f t="shared" ca="1" si="54"/>
        <v/>
      </c>
    </row>
    <row r="1754" spans="2:7" ht="19.5" customHeight="1" outlineLevel="1">
      <c r="B1754" s="116"/>
      <c r="C1754" s="20"/>
      <c r="D1754" s="21"/>
      <c r="E1754" s="22"/>
      <c r="F1754" s="24"/>
      <c r="G1754" s="128" t="str">
        <f t="shared" ca="1" si="54"/>
        <v/>
      </c>
    </row>
    <row r="1755" spans="2:7" ht="19.5" customHeight="1" outlineLevel="1">
      <c r="B1755" s="116"/>
      <c r="C1755" s="20"/>
      <c r="D1755" s="21"/>
      <c r="E1755" s="22"/>
      <c r="F1755" s="24"/>
      <c r="G1755" s="128" t="str">
        <f t="shared" ca="1" si="54"/>
        <v/>
      </c>
    </row>
    <row r="1756" spans="2:7" ht="19.5" customHeight="1" outlineLevel="1">
      <c r="B1756" s="116"/>
      <c r="C1756" s="20"/>
      <c r="D1756" s="21"/>
      <c r="E1756" s="22"/>
      <c r="F1756" s="24"/>
      <c r="G1756" s="128" t="str">
        <f t="shared" ca="1" si="54"/>
        <v/>
      </c>
    </row>
    <row r="1757" spans="2:7" ht="19.5" customHeight="1" outlineLevel="1">
      <c r="B1757" s="116"/>
      <c r="C1757" s="20"/>
      <c r="D1757" s="21"/>
      <c r="E1757" s="22"/>
      <c r="F1757" s="24"/>
      <c r="G1757" s="128" t="str">
        <f t="shared" ca="1" si="54"/>
        <v/>
      </c>
    </row>
    <row r="1758" spans="2:7" ht="19.5" customHeight="1" outlineLevel="1">
      <c r="B1758" s="116"/>
      <c r="C1758" s="20"/>
      <c r="D1758" s="21"/>
      <c r="E1758" s="22"/>
      <c r="F1758" s="24"/>
      <c r="G1758" s="128" t="str">
        <f t="shared" ca="1" si="54"/>
        <v/>
      </c>
    </row>
    <row r="1759" spans="2:7" ht="19.5" customHeight="1" outlineLevel="1">
      <c r="B1759" s="116"/>
      <c r="C1759" s="20"/>
      <c r="D1759" s="21"/>
      <c r="E1759" s="22"/>
      <c r="F1759" s="24"/>
      <c r="G1759" s="128" t="str">
        <f t="shared" ca="1" si="54"/>
        <v/>
      </c>
    </row>
    <row r="1760" spans="2:7" ht="19.5" customHeight="1" outlineLevel="1">
      <c r="B1760" s="116"/>
      <c r="C1760" s="20"/>
      <c r="D1760" s="21"/>
      <c r="E1760" s="22"/>
      <c r="F1760" s="24"/>
      <c r="G1760" s="128" t="str">
        <f t="shared" ca="1" si="54"/>
        <v/>
      </c>
    </row>
    <row r="1761" spans="2:7" ht="19.5" customHeight="1" outlineLevel="1">
      <c r="B1761" s="116"/>
      <c r="C1761" s="20"/>
      <c r="D1761" s="21"/>
      <c r="E1761" s="22"/>
      <c r="F1761" s="24"/>
      <c r="G1761" s="128" t="str">
        <f t="shared" ca="1" si="54"/>
        <v/>
      </c>
    </row>
    <row r="1762" spans="2:7" ht="19.5" customHeight="1" outlineLevel="1">
      <c r="B1762" s="116"/>
      <c r="C1762" s="20"/>
      <c r="D1762" s="21"/>
      <c r="E1762" s="22"/>
      <c r="F1762" s="24"/>
      <c r="G1762" s="128" t="str">
        <f t="shared" ca="1" si="54"/>
        <v/>
      </c>
    </row>
    <row r="1763" spans="2:7" ht="19.5" customHeight="1" outlineLevel="1">
      <c r="B1763" s="116"/>
      <c r="C1763" s="20"/>
      <c r="D1763" s="21"/>
      <c r="E1763" s="22"/>
      <c r="F1763" s="24"/>
      <c r="G1763" s="128" t="str">
        <f t="shared" ca="1" si="54"/>
        <v/>
      </c>
    </row>
    <row r="1764" spans="2:7" ht="19.5" customHeight="1" outlineLevel="1">
      <c r="B1764" s="116"/>
      <c r="C1764" s="20"/>
      <c r="D1764" s="21"/>
      <c r="E1764" s="22"/>
      <c r="F1764" s="24"/>
      <c r="G1764" s="128" t="str">
        <f t="shared" ca="1" si="54"/>
        <v/>
      </c>
    </row>
    <row r="1765" spans="2:7" ht="19.5" customHeight="1" outlineLevel="1">
      <c r="B1765" s="116"/>
      <c r="C1765" s="20"/>
      <c r="D1765" s="21"/>
      <c r="E1765" s="22"/>
      <c r="F1765" s="24"/>
      <c r="G1765" s="128" t="str">
        <f t="shared" ca="1" si="54"/>
        <v/>
      </c>
    </row>
    <row r="1766" spans="2:7" ht="19.5" customHeight="1" outlineLevel="1">
      <c r="B1766" s="116"/>
      <c r="C1766" s="20"/>
      <c r="D1766" s="21"/>
      <c r="E1766" s="22"/>
      <c r="F1766" s="24"/>
      <c r="G1766" s="128" t="str">
        <f t="shared" ca="1" si="54"/>
        <v/>
      </c>
    </row>
    <row r="1767" spans="2:7" ht="19.5" customHeight="1" outlineLevel="1">
      <c r="B1767" s="116"/>
      <c r="C1767" s="20"/>
      <c r="D1767" s="21"/>
      <c r="E1767" s="22"/>
      <c r="F1767" s="24"/>
      <c r="G1767" s="128" t="str">
        <f t="shared" ca="1" si="54"/>
        <v/>
      </c>
    </row>
    <row r="1768" spans="2:7" ht="19.5" customHeight="1" outlineLevel="1">
      <c r="B1768" s="116"/>
      <c r="C1768" s="20"/>
      <c r="D1768" s="21"/>
      <c r="E1768" s="22"/>
      <c r="F1768" s="24"/>
      <c r="G1768" s="128" t="str">
        <f t="shared" ca="1" si="54"/>
        <v/>
      </c>
    </row>
    <row r="1769" spans="2:7" ht="19.5" customHeight="1" outlineLevel="1">
      <c r="B1769" s="116"/>
      <c r="C1769" s="20"/>
      <c r="D1769" s="21"/>
      <c r="E1769" s="22"/>
      <c r="F1769" s="24"/>
      <c r="G1769" s="128" t="str">
        <f t="shared" ca="1" si="54"/>
        <v/>
      </c>
    </row>
    <row r="1770" spans="2:7" ht="19.5" customHeight="1" outlineLevel="1">
      <c r="B1770" s="116"/>
      <c r="C1770" s="20"/>
      <c r="D1770" s="21"/>
      <c r="E1770" s="22"/>
      <c r="F1770" s="24"/>
      <c r="G1770" s="128" t="str">
        <f t="shared" ca="1" si="54"/>
        <v/>
      </c>
    </row>
    <row r="1771" spans="2:7" ht="19.5" customHeight="1" outlineLevel="1">
      <c r="B1771" s="116"/>
      <c r="C1771" s="20"/>
      <c r="D1771" s="21"/>
      <c r="E1771" s="22"/>
      <c r="F1771" s="24"/>
      <c r="G1771" s="128" t="str">
        <f t="shared" ca="1" si="54"/>
        <v/>
      </c>
    </row>
    <row r="1772" spans="2:7" ht="19.5" customHeight="1" outlineLevel="1">
      <c r="B1772" s="116"/>
      <c r="C1772" s="20"/>
      <c r="D1772" s="21"/>
      <c r="E1772" s="22"/>
      <c r="F1772" s="24"/>
      <c r="G1772" s="128" t="str">
        <f t="shared" ca="1" si="54"/>
        <v/>
      </c>
    </row>
    <row r="1773" spans="2:7" ht="19.5" customHeight="1" outlineLevel="1">
      <c r="B1773" s="116"/>
      <c r="C1773" s="20"/>
      <c r="D1773" s="21"/>
      <c r="E1773" s="22"/>
      <c r="F1773" s="24"/>
      <c r="G1773" s="128" t="str">
        <f t="shared" ca="1" si="54"/>
        <v/>
      </c>
    </row>
    <row r="1774" spans="2:7" ht="19.5" customHeight="1" outlineLevel="1">
      <c r="B1774" s="116"/>
      <c r="C1774" s="20"/>
      <c r="D1774" s="21"/>
      <c r="E1774" s="22"/>
      <c r="F1774" s="24"/>
      <c r="G1774" s="128" t="str">
        <f t="shared" ca="1" si="54"/>
        <v/>
      </c>
    </row>
    <row r="1775" spans="2:7" ht="19.5" customHeight="1" outlineLevel="1">
      <c r="B1775" s="116"/>
      <c r="C1775" s="20"/>
      <c r="D1775" s="21"/>
      <c r="E1775" s="22"/>
      <c r="F1775" s="24"/>
      <c r="G1775" s="128" t="str">
        <f t="shared" ca="1" si="54"/>
        <v/>
      </c>
    </row>
    <row r="1776" spans="2:7" ht="19.5" customHeight="1" outlineLevel="1">
      <c r="B1776" s="116"/>
      <c r="C1776" s="20"/>
      <c r="D1776" s="21"/>
      <c r="E1776" s="22"/>
      <c r="F1776" s="24"/>
      <c r="G1776" s="128" t="str">
        <f t="shared" ca="1" si="54"/>
        <v/>
      </c>
    </row>
    <row r="1777" spans="2:7" ht="19.5" customHeight="1" outlineLevel="1">
      <c r="B1777" s="116"/>
      <c r="C1777" s="20"/>
      <c r="D1777" s="21"/>
      <c r="E1777" s="22"/>
      <c r="F1777" s="24"/>
      <c r="G1777" s="128" t="str">
        <f t="shared" ca="1" si="54"/>
        <v/>
      </c>
    </row>
    <row r="1778" spans="2:7" ht="19.5" customHeight="1" outlineLevel="1">
      <c r="B1778" s="116"/>
      <c r="C1778" s="20"/>
      <c r="D1778" s="21"/>
      <c r="E1778" s="22"/>
      <c r="F1778" s="24"/>
      <c r="G1778" s="128" t="str">
        <f t="shared" ca="1" si="54"/>
        <v/>
      </c>
    </row>
    <row r="1779" spans="2:7" ht="19.5" customHeight="1" outlineLevel="1">
      <c r="B1779" s="116"/>
      <c r="C1779" s="20"/>
      <c r="D1779" s="21"/>
      <c r="E1779" s="22"/>
      <c r="F1779" s="24"/>
      <c r="G1779" s="128" t="str">
        <f t="shared" ca="1" si="54"/>
        <v/>
      </c>
    </row>
    <row r="1780" spans="2:7" ht="19.5" customHeight="1" outlineLevel="1">
      <c r="B1780" s="116"/>
      <c r="C1780" s="20"/>
      <c r="D1780" s="21"/>
      <c r="E1780" s="22"/>
      <c r="F1780" s="24"/>
      <c r="G1780" s="128" t="str">
        <f t="shared" ref="G1780:G1811" ca="1" si="55">IF(ISBLANK(B1780),"",IF(TRIM(UPPER(F1780))&lt;&gt;"Pago",IF(B1780-TODAY()&lt;0,"Conta vencida",IF(B1780-TODAY()&lt;8,"Perto de vencer","")),"Já paga"))</f>
        <v/>
      </c>
    </row>
    <row r="1781" spans="2:7" ht="19.5" customHeight="1" outlineLevel="1">
      <c r="B1781" s="116"/>
      <c r="C1781" s="20"/>
      <c r="D1781" s="21"/>
      <c r="E1781" s="22"/>
      <c r="F1781" s="24"/>
      <c r="G1781" s="128" t="str">
        <f t="shared" ca="1" si="55"/>
        <v/>
      </c>
    </row>
    <row r="1782" spans="2:7" ht="19.5" customHeight="1" outlineLevel="1">
      <c r="B1782" s="116"/>
      <c r="C1782" s="20"/>
      <c r="D1782" s="21"/>
      <c r="E1782" s="22"/>
      <c r="F1782" s="24"/>
      <c r="G1782" s="128" t="str">
        <f t="shared" ca="1" si="55"/>
        <v/>
      </c>
    </row>
    <row r="1783" spans="2:7" ht="19.5" customHeight="1" outlineLevel="1">
      <c r="B1783" s="116"/>
      <c r="C1783" s="20"/>
      <c r="D1783" s="21"/>
      <c r="E1783" s="22"/>
      <c r="F1783" s="24"/>
      <c r="G1783" s="128" t="str">
        <f t="shared" ca="1" si="55"/>
        <v/>
      </c>
    </row>
    <row r="1784" spans="2:7" ht="19.5" customHeight="1" outlineLevel="1">
      <c r="B1784" s="116"/>
      <c r="C1784" s="30"/>
      <c r="D1784" s="21"/>
      <c r="E1784" s="23"/>
      <c r="F1784" s="24"/>
      <c r="G1784" s="128" t="str">
        <f t="shared" ca="1" si="55"/>
        <v/>
      </c>
    </row>
    <row r="1785" spans="2:7" ht="19.5" customHeight="1" outlineLevel="1">
      <c r="B1785" s="116"/>
      <c r="C1785" s="31"/>
      <c r="D1785" s="21"/>
      <c r="E1785" s="23"/>
      <c r="F1785" s="24"/>
      <c r="G1785" s="128" t="str">
        <f t="shared" ca="1" si="55"/>
        <v/>
      </c>
    </row>
    <row r="1786" spans="2:7" ht="19.5" customHeight="1" outlineLevel="1">
      <c r="B1786" s="116"/>
      <c r="C1786" s="30"/>
      <c r="D1786" s="21"/>
      <c r="E1786" s="23"/>
      <c r="F1786" s="24"/>
      <c r="G1786" s="128" t="str">
        <f t="shared" ca="1" si="55"/>
        <v/>
      </c>
    </row>
    <row r="1787" spans="2:7" ht="19.5" customHeight="1" outlineLevel="1">
      <c r="B1787" s="116"/>
      <c r="C1787" s="30"/>
      <c r="D1787" s="21"/>
      <c r="E1787" s="23"/>
      <c r="F1787" s="24"/>
      <c r="G1787" s="128" t="str">
        <f t="shared" ca="1" si="55"/>
        <v/>
      </c>
    </row>
    <row r="1788" spans="2:7" ht="19.5" customHeight="1" outlineLevel="1">
      <c r="B1788" s="116"/>
      <c r="C1788" s="30"/>
      <c r="D1788" s="21"/>
      <c r="E1788" s="23"/>
      <c r="F1788" s="24"/>
      <c r="G1788" s="128" t="str">
        <f t="shared" ca="1" si="55"/>
        <v/>
      </c>
    </row>
    <row r="1789" spans="2:7" ht="19.5" customHeight="1" outlineLevel="1">
      <c r="B1789" s="116"/>
      <c r="C1789" s="30"/>
      <c r="D1789" s="21"/>
      <c r="E1789" s="23"/>
      <c r="F1789" s="24"/>
      <c r="G1789" s="128" t="str">
        <f t="shared" ca="1" si="55"/>
        <v/>
      </c>
    </row>
    <row r="1790" spans="2:7" ht="19.5" customHeight="1" outlineLevel="1">
      <c r="B1790" s="116"/>
      <c r="C1790" s="30"/>
      <c r="D1790" s="21"/>
      <c r="E1790" s="23"/>
      <c r="F1790" s="24"/>
      <c r="G1790" s="128" t="str">
        <f t="shared" ca="1" si="55"/>
        <v/>
      </c>
    </row>
    <row r="1791" spans="2:7" ht="19.5" customHeight="1" outlineLevel="1">
      <c r="B1791" s="116"/>
      <c r="C1791" s="30"/>
      <c r="D1791" s="21"/>
      <c r="E1791" s="23"/>
      <c r="F1791" s="24"/>
      <c r="G1791" s="128" t="str">
        <f t="shared" ca="1" si="55"/>
        <v/>
      </c>
    </row>
    <row r="1792" spans="2:7" ht="19.5" customHeight="1" outlineLevel="1">
      <c r="B1792" s="116"/>
      <c r="C1792" s="30"/>
      <c r="D1792" s="21"/>
      <c r="E1792" s="23"/>
      <c r="F1792" s="24"/>
      <c r="G1792" s="128" t="str">
        <f t="shared" ca="1" si="55"/>
        <v/>
      </c>
    </row>
    <row r="1793" spans="2:7" ht="19.5" customHeight="1" outlineLevel="1">
      <c r="B1793" s="116"/>
      <c r="C1793" s="30"/>
      <c r="D1793" s="21"/>
      <c r="E1793" s="23"/>
      <c r="F1793" s="24"/>
      <c r="G1793" s="128" t="str">
        <f t="shared" ca="1" si="55"/>
        <v/>
      </c>
    </row>
    <row r="1794" spans="2:7" ht="19.5" customHeight="1" outlineLevel="1">
      <c r="B1794" s="116"/>
      <c r="C1794" s="30"/>
      <c r="D1794" s="21"/>
      <c r="E1794" s="23"/>
      <c r="F1794" s="24"/>
      <c r="G1794" s="128" t="str">
        <f t="shared" ca="1" si="55"/>
        <v/>
      </c>
    </row>
    <row r="1795" spans="2:7" ht="19.5" customHeight="1" outlineLevel="1">
      <c r="B1795" s="116"/>
      <c r="C1795" s="30"/>
      <c r="D1795" s="21"/>
      <c r="E1795" s="23"/>
      <c r="F1795" s="24"/>
      <c r="G1795" s="128" t="str">
        <f t="shared" ca="1" si="55"/>
        <v/>
      </c>
    </row>
    <row r="1796" spans="2:7" ht="19.5" customHeight="1" outlineLevel="1">
      <c r="B1796" s="116"/>
      <c r="C1796" s="30"/>
      <c r="D1796" s="21"/>
      <c r="E1796" s="23"/>
      <c r="F1796" s="24"/>
      <c r="G1796" s="128" t="str">
        <f t="shared" ca="1" si="55"/>
        <v/>
      </c>
    </row>
    <row r="1797" spans="2:7" ht="19.5" customHeight="1" outlineLevel="1">
      <c r="B1797" s="116"/>
      <c r="C1797" s="30"/>
      <c r="D1797" s="21"/>
      <c r="E1797" s="23"/>
      <c r="F1797" s="24"/>
      <c r="G1797" s="128" t="str">
        <f t="shared" ca="1" si="55"/>
        <v/>
      </c>
    </row>
    <row r="1798" spans="2:7" ht="19.5" customHeight="1" outlineLevel="1">
      <c r="B1798" s="116"/>
      <c r="C1798" s="30"/>
      <c r="D1798" s="21"/>
      <c r="E1798" s="23"/>
      <c r="F1798" s="24"/>
      <c r="G1798" s="128" t="str">
        <f t="shared" ca="1" si="55"/>
        <v/>
      </c>
    </row>
    <row r="1799" spans="2:7" ht="19.5" customHeight="1" outlineLevel="1">
      <c r="B1799" s="116"/>
      <c r="C1799" s="30"/>
      <c r="D1799" s="21"/>
      <c r="E1799" s="23"/>
      <c r="F1799" s="24"/>
      <c r="G1799" s="128" t="str">
        <f t="shared" ca="1" si="55"/>
        <v/>
      </c>
    </row>
    <row r="1800" spans="2:7" ht="19.5" customHeight="1" outlineLevel="1">
      <c r="B1800" s="116"/>
      <c r="C1800" s="30"/>
      <c r="D1800" s="21"/>
      <c r="E1800" s="23"/>
      <c r="F1800" s="24"/>
      <c r="G1800" s="128" t="str">
        <f t="shared" ca="1" si="55"/>
        <v/>
      </c>
    </row>
    <row r="1801" spans="2:7" ht="19.5" customHeight="1" outlineLevel="1">
      <c r="B1801" s="116"/>
      <c r="C1801" s="30"/>
      <c r="D1801" s="21"/>
      <c r="E1801" s="23"/>
      <c r="F1801" s="24"/>
      <c r="G1801" s="128" t="str">
        <f t="shared" ca="1" si="55"/>
        <v/>
      </c>
    </row>
    <row r="1802" spans="2:7" ht="19.5" customHeight="1" outlineLevel="1">
      <c r="B1802" s="116"/>
      <c r="C1802" s="30"/>
      <c r="D1802" s="21"/>
      <c r="E1802" s="23"/>
      <c r="F1802" s="24"/>
      <c r="G1802" s="128" t="str">
        <f t="shared" ca="1" si="55"/>
        <v/>
      </c>
    </row>
    <row r="1803" spans="2:7" ht="19.5" customHeight="1" outlineLevel="1">
      <c r="B1803" s="116"/>
      <c r="C1803" s="30"/>
      <c r="D1803" s="21"/>
      <c r="E1803" s="23"/>
      <c r="F1803" s="24"/>
      <c r="G1803" s="128" t="str">
        <f t="shared" ca="1" si="55"/>
        <v/>
      </c>
    </row>
    <row r="1804" spans="2:7" ht="19.5" customHeight="1" outlineLevel="1">
      <c r="B1804" s="116"/>
      <c r="C1804" s="30"/>
      <c r="D1804" s="21"/>
      <c r="E1804" s="23"/>
      <c r="F1804" s="24"/>
      <c r="G1804" s="128" t="str">
        <f t="shared" ca="1" si="55"/>
        <v/>
      </c>
    </row>
    <row r="1805" spans="2:7" ht="19.5" customHeight="1" outlineLevel="1">
      <c r="B1805" s="116"/>
      <c r="C1805" s="30"/>
      <c r="D1805" s="21"/>
      <c r="E1805" s="23"/>
      <c r="F1805" s="24"/>
      <c r="G1805" s="128" t="str">
        <f t="shared" ca="1" si="55"/>
        <v/>
      </c>
    </row>
    <row r="1806" spans="2:7" ht="19.5" customHeight="1" outlineLevel="1">
      <c r="B1806" s="116"/>
      <c r="C1806" s="30"/>
      <c r="D1806" s="21"/>
      <c r="E1806" s="23"/>
      <c r="F1806" s="24"/>
      <c r="G1806" s="128" t="str">
        <f t="shared" ca="1" si="55"/>
        <v/>
      </c>
    </row>
    <row r="1807" spans="2:7" ht="19.5" customHeight="1" outlineLevel="1">
      <c r="B1807" s="116"/>
      <c r="C1807" s="30"/>
      <c r="D1807" s="21"/>
      <c r="E1807" s="23"/>
      <c r="F1807" s="24"/>
      <c r="G1807" s="128" t="str">
        <f t="shared" ca="1" si="55"/>
        <v/>
      </c>
    </row>
    <row r="1808" spans="2:7" ht="19.5" customHeight="1" outlineLevel="1">
      <c r="B1808" s="116"/>
      <c r="C1808" s="30"/>
      <c r="D1808" s="21"/>
      <c r="E1808" s="23"/>
      <c r="F1808" s="24"/>
      <c r="G1808" s="128" t="str">
        <f t="shared" ca="1" si="55"/>
        <v/>
      </c>
    </row>
    <row r="1809" spans="2:7" ht="19.5" customHeight="1" outlineLevel="1">
      <c r="B1809" s="116"/>
      <c r="C1809" s="30"/>
      <c r="D1809" s="21"/>
      <c r="E1809" s="23"/>
      <c r="F1809" s="24"/>
      <c r="G1809" s="128" t="str">
        <f t="shared" ca="1" si="55"/>
        <v/>
      </c>
    </row>
    <row r="1810" spans="2:7" ht="19.5" customHeight="1" outlineLevel="1">
      <c r="B1810" s="116"/>
      <c r="C1810" s="30"/>
      <c r="D1810" s="21"/>
      <c r="E1810" s="23"/>
      <c r="F1810" s="24"/>
      <c r="G1810" s="128" t="str">
        <f t="shared" ca="1" si="55"/>
        <v/>
      </c>
    </row>
    <row r="1811" spans="2:7" ht="19.5" customHeight="1" outlineLevel="1">
      <c r="B1811" s="116"/>
      <c r="C1811" s="30"/>
      <c r="D1811" s="21"/>
      <c r="E1811" s="23"/>
      <c r="F1811" s="24"/>
      <c r="G1811" s="128" t="str">
        <f t="shared" ca="1" si="55"/>
        <v/>
      </c>
    </row>
    <row r="1812" spans="2:7" ht="19.5" customHeight="1" outlineLevel="1">
      <c r="B1812" s="116"/>
      <c r="C1812" s="30"/>
      <c r="D1812" s="21"/>
      <c r="E1812" s="23"/>
      <c r="F1812" s="24"/>
      <c r="G1812" s="128" t="str">
        <f t="shared" ref="G1812:G1832" ca="1" si="56">IF(ISBLANK(B1812),"",IF(TRIM(UPPER(F1812))&lt;&gt;"Pago",IF(B1812-TODAY()&lt;0,"Conta vencida",IF(B1812-TODAY()&lt;8,"Perto de vencer","")),"Já paga"))</f>
        <v/>
      </c>
    </row>
    <row r="1813" spans="2:7" ht="19.5" customHeight="1" outlineLevel="1">
      <c r="B1813" s="116"/>
      <c r="C1813" s="30"/>
      <c r="D1813" s="21"/>
      <c r="E1813" s="23"/>
      <c r="F1813" s="24"/>
      <c r="G1813" s="128" t="str">
        <f t="shared" ca="1" si="56"/>
        <v/>
      </c>
    </row>
    <row r="1814" spans="2:7" ht="19.5" customHeight="1" outlineLevel="1">
      <c r="B1814" s="116"/>
      <c r="C1814" s="30"/>
      <c r="D1814" s="21"/>
      <c r="E1814" s="23"/>
      <c r="F1814" s="24"/>
      <c r="G1814" s="128" t="str">
        <f t="shared" ca="1" si="56"/>
        <v/>
      </c>
    </row>
    <row r="1815" spans="2:7" ht="19.5" customHeight="1" outlineLevel="1">
      <c r="B1815" s="116"/>
      <c r="C1815" s="30"/>
      <c r="D1815" s="21"/>
      <c r="E1815" s="23"/>
      <c r="F1815" s="24"/>
      <c r="G1815" s="128" t="str">
        <f t="shared" ca="1" si="56"/>
        <v/>
      </c>
    </row>
    <row r="1816" spans="2:7" ht="19.5" customHeight="1" outlineLevel="1">
      <c r="B1816" s="116"/>
      <c r="C1816" s="30"/>
      <c r="D1816" s="21"/>
      <c r="E1816" s="23"/>
      <c r="F1816" s="24"/>
      <c r="G1816" s="128" t="str">
        <f t="shared" ca="1" si="56"/>
        <v/>
      </c>
    </row>
    <row r="1817" spans="2:7" ht="19.5" customHeight="1" outlineLevel="1">
      <c r="B1817" s="116"/>
      <c r="C1817" s="30"/>
      <c r="D1817" s="21"/>
      <c r="E1817" s="23"/>
      <c r="F1817" s="24"/>
      <c r="G1817" s="128" t="str">
        <f t="shared" ca="1" si="56"/>
        <v/>
      </c>
    </row>
    <row r="1818" spans="2:7" ht="19.5" customHeight="1" outlineLevel="1">
      <c r="B1818" s="116"/>
      <c r="C1818" s="30"/>
      <c r="D1818" s="21"/>
      <c r="E1818" s="23"/>
      <c r="F1818" s="24"/>
      <c r="G1818" s="128" t="str">
        <f t="shared" ca="1" si="56"/>
        <v/>
      </c>
    </row>
    <row r="1819" spans="2:7" ht="19.5" customHeight="1" outlineLevel="1">
      <c r="B1819" s="116"/>
      <c r="C1819" s="30"/>
      <c r="D1819" s="21"/>
      <c r="E1819" s="23"/>
      <c r="F1819" s="24"/>
      <c r="G1819" s="128" t="str">
        <f t="shared" ca="1" si="56"/>
        <v/>
      </c>
    </row>
    <row r="1820" spans="2:7" ht="19.5" customHeight="1" outlineLevel="1">
      <c r="B1820" s="116"/>
      <c r="C1820" s="30"/>
      <c r="D1820" s="21"/>
      <c r="E1820" s="23"/>
      <c r="F1820" s="24"/>
      <c r="G1820" s="128" t="str">
        <f t="shared" ca="1" si="56"/>
        <v/>
      </c>
    </row>
    <row r="1821" spans="2:7" ht="19.5" customHeight="1" outlineLevel="1">
      <c r="B1821" s="116"/>
      <c r="C1821" s="30"/>
      <c r="D1821" s="21"/>
      <c r="E1821" s="23"/>
      <c r="F1821" s="24"/>
      <c r="G1821" s="128" t="str">
        <f t="shared" ca="1" si="56"/>
        <v/>
      </c>
    </row>
    <row r="1822" spans="2:7" ht="19.5" customHeight="1" outlineLevel="1">
      <c r="B1822" s="116"/>
      <c r="C1822" s="30"/>
      <c r="D1822" s="21"/>
      <c r="E1822" s="23"/>
      <c r="F1822" s="24"/>
      <c r="G1822" s="128" t="str">
        <f t="shared" ca="1" si="56"/>
        <v/>
      </c>
    </row>
    <row r="1823" spans="2:7" ht="19.5" customHeight="1" outlineLevel="1">
      <c r="B1823" s="116"/>
      <c r="C1823" s="30"/>
      <c r="D1823" s="21"/>
      <c r="E1823" s="23"/>
      <c r="F1823" s="24"/>
      <c r="G1823" s="128" t="str">
        <f t="shared" ca="1" si="56"/>
        <v/>
      </c>
    </row>
    <row r="1824" spans="2:7" ht="19.5" customHeight="1" outlineLevel="1">
      <c r="B1824" s="116"/>
      <c r="C1824" s="30"/>
      <c r="D1824" s="21"/>
      <c r="E1824" s="23"/>
      <c r="F1824" s="24"/>
      <c r="G1824" s="128" t="str">
        <f t="shared" ca="1" si="56"/>
        <v/>
      </c>
    </row>
    <row r="1825" spans="2:7" ht="19.5" customHeight="1" outlineLevel="1">
      <c r="B1825" s="116"/>
      <c r="C1825" s="30"/>
      <c r="D1825" s="21"/>
      <c r="E1825" s="23"/>
      <c r="F1825" s="24"/>
      <c r="G1825" s="128" t="str">
        <f t="shared" ca="1" si="56"/>
        <v/>
      </c>
    </row>
    <row r="1826" spans="2:7" ht="19.5" customHeight="1" outlineLevel="1">
      <c r="B1826" s="116"/>
      <c r="C1826" s="30"/>
      <c r="D1826" s="21"/>
      <c r="E1826" s="23"/>
      <c r="F1826" s="24"/>
      <c r="G1826" s="128" t="str">
        <f t="shared" ca="1" si="56"/>
        <v/>
      </c>
    </row>
    <row r="1827" spans="2:7" ht="19.5" customHeight="1" outlineLevel="1">
      <c r="B1827" s="116"/>
      <c r="C1827" s="30"/>
      <c r="D1827" s="21"/>
      <c r="E1827" s="23"/>
      <c r="F1827" s="24"/>
      <c r="G1827" s="128" t="str">
        <f t="shared" ca="1" si="56"/>
        <v/>
      </c>
    </row>
    <row r="1828" spans="2:7" ht="19.5" customHeight="1" outlineLevel="1">
      <c r="B1828" s="116"/>
      <c r="C1828" s="30"/>
      <c r="D1828" s="21"/>
      <c r="E1828" s="23"/>
      <c r="F1828" s="24"/>
      <c r="G1828" s="128" t="str">
        <f t="shared" ca="1" si="56"/>
        <v/>
      </c>
    </row>
    <row r="1829" spans="2:7" ht="19.5" customHeight="1" outlineLevel="1">
      <c r="B1829" s="116"/>
      <c r="C1829" s="30"/>
      <c r="D1829" s="21"/>
      <c r="E1829" s="23"/>
      <c r="F1829" s="24"/>
      <c r="G1829" s="128" t="str">
        <f t="shared" ca="1" si="56"/>
        <v/>
      </c>
    </row>
    <row r="1830" spans="2:7" ht="19.5" customHeight="1" outlineLevel="1">
      <c r="B1830" s="116"/>
      <c r="C1830" s="30"/>
      <c r="D1830" s="21"/>
      <c r="E1830" s="23"/>
      <c r="F1830" s="24"/>
      <c r="G1830" s="128" t="str">
        <f t="shared" ca="1" si="56"/>
        <v/>
      </c>
    </row>
    <row r="1831" spans="2:7" ht="19.5" customHeight="1" outlineLevel="1">
      <c r="B1831" s="116"/>
      <c r="C1831" s="30"/>
      <c r="D1831" s="21"/>
      <c r="E1831" s="23"/>
      <c r="F1831" s="24"/>
      <c r="G1831" s="128" t="str">
        <f t="shared" ca="1" si="56"/>
        <v/>
      </c>
    </row>
    <row r="1832" spans="2:7" ht="19.5" customHeight="1">
      <c r="B1832" s="32"/>
      <c r="C1832" s="33" t="s">
        <v>12</v>
      </c>
      <c r="D1832" s="21"/>
      <c r="E1832" s="35">
        <f>SUM(E1652:E1831)</f>
        <v>6000</v>
      </c>
      <c r="F1832" s="35"/>
      <c r="G1832" s="128" t="str">
        <f t="shared" ca="1" si="56"/>
        <v/>
      </c>
    </row>
    <row r="1833" spans="2:7" ht="19.5" customHeight="1">
      <c r="B1833" s="132" t="s">
        <v>10</v>
      </c>
      <c r="C1833" s="133"/>
      <c r="D1833" s="133"/>
      <c r="E1833" s="133"/>
      <c r="F1833" s="133"/>
      <c r="G1833" s="134"/>
    </row>
    <row r="1834" spans="2:7" ht="19.5" customHeight="1" outlineLevel="1">
      <c r="B1834" s="119">
        <v>40948</v>
      </c>
      <c r="C1834" s="121" t="s">
        <v>106</v>
      </c>
      <c r="D1834" s="122" t="s">
        <v>89</v>
      </c>
      <c r="E1834" s="123">
        <v>500</v>
      </c>
      <c r="F1834" s="24" t="s">
        <v>71</v>
      </c>
      <c r="G1834" s="128" t="str">
        <f t="shared" ref="G1834:G1865" ca="1" si="57">IF(ISBLANK(B1834),"",IF(TRIM(UPPER(F1834))&lt;&gt;"Pago",IF(B1834-TODAY()&lt;0,"Conta vencida",IF(B1834-TODAY()&lt;8,"Perto de vencer","")),"Já paga"))</f>
        <v>Já paga</v>
      </c>
    </row>
    <row r="1835" spans="2:7" ht="19.5" customHeight="1" outlineLevel="1">
      <c r="B1835" s="120">
        <v>40948</v>
      </c>
      <c r="C1835" s="124" t="s">
        <v>105</v>
      </c>
      <c r="D1835" s="125" t="s">
        <v>92</v>
      </c>
      <c r="E1835" s="123">
        <v>2000</v>
      </c>
      <c r="F1835" s="24" t="s">
        <v>71</v>
      </c>
      <c r="G1835" s="128" t="str">
        <f t="shared" ca="1" si="57"/>
        <v>Já paga</v>
      </c>
    </row>
    <row r="1836" spans="2:7" ht="19.5" customHeight="1" outlineLevel="1">
      <c r="B1836" s="120">
        <v>40948</v>
      </c>
      <c r="C1836" s="124" t="s">
        <v>107</v>
      </c>
      <c r="D1836" s="125" t="s">
        <v>93</v>
      </c>
      <c r="E1836" s="123">
        <v>500</v>
      </c>
      <c r="F1836" s="24" t="s">
        <v>71</v>
      </c>
      <c r="G1836" s="128" t="str">
        <f t="shared" ca="1" si="57"/>
        <v>Já paga</v>
      </c>
    </row>
    <row r="1837" spans="2:7" ht="19.5" customHeight="1" outlineLevel="1">
      <c r="B1837" s="120">
        <v>40948</v>
      </c>
      <c r="C1837" s="124" t="s">
        <v>98</v>
      </c>
      <c r="D1837" s="125" t="s">
        <v>98</v>
      </c>
      <c r="E1837" s="123">
        <v>2000</v>
      </c>
      <c r="F1837" s="24" t="s">
        <v>71</v>
      </c>
      <c r="G1837" s="128" t="str">
        <f t="shared" ca="1" si="57"/>
        <v>Já paga</v>
      </c>
    </row>
    <row r="1838" spans="2:7" ht="19.5" customHeight="1" outlineLevel="1">
      <c r="B1838" s="120">
        <v>41136</v>
      </c>
      <c r="C1838" s="124" t="s">
        <v>108</v>
      </c>
      <c r="D1838" s="125" t="s">
        <v>102</v>
      </c>
      <c r="E1838" s="123">
        <v>1000</v>
      </c>
      <c r="F1838" s="24" t="s">
        <v>38</v>
      </c>
      <c r="G1838" s="128" t="str">
        <f t="shared" ca="1" si="57"/>
        <v>Conta vencida</v>
      </c>
    </row>
    <row r="1839" spans="2:7" ht="19.5" customHeight="1" outlineLevel="1">
      <c r="B1839" s="116"/>
      <c r="C1839" s="27"/>
      <c r="D1839" s="21"/>
      <c r="E1839" s="23"/>
      <c r="F1839" s="24"/>
      <c r="G1839" s="128" t="str">
        <f t="shared" ca="1" si="57"/>
        <v/>
      </c>
    </row>
    <row r="1840" spans="2:7" ht="19.5" customHeight="1" outlineLevel="1">
      <c r="B1840" s="116"/>
      <c r="C1840" s="27"/>
      <c r="D1840" s="21"/>
      <c r="E1840" s="23"/>
      <c r="F1840" s="24"/>
      <c r="G1840" s="128" t="str">
        <f t="shared" ca="1" si="57"/>
        <v/>
      </c>
    </row>
    <row r="1841" spans="2:7" ht="19.5" customHeight="1" outlineLevel="1">
      <c r="B1841" s="116"/>
      <c r="C1841" s="27"/>
      <c r="D1841" s="21"/>
      <c r="E1841" s="23"/>
      <c r="F1841" s="24"/>
      <c r="G1841" s="128" t="str">
        <f t="shared" ca="1" si="57"/>
        <v/>
      </c>
    </row>
    <row r="1842" spans="2:7" ht="19.5" customHeight="1" outlineLevel="1">
      <c r="B1842" s="116"/>
      <c r="C1842" s="27"/>
      <c r="D1842" s="21"/>
      <c r="E1842" s="23"/>
      <c r="F1842" s="24"/>
      <c r="G1842" s="128" t="str">
        <f t="shared" ca="1" si="57"/>
        <v/>
      </c>
    </row>
    <row r="1843" spans="2:7" ht="19.5" customHeight="1" outlineLevel="1">
      <c r="B1843" s="116"/>
      <c r="C1843" s="27"/>
      <c r="D1843" s="21"/>
      <c r="E1843" s="23"/>
      <c r="F1843" s="24"/>
      <c r="G1843" s="128" t="str">
        <f t="shared" ca="1" si="57"/>
        <v/>
      </c>
    </row>
    <row r="1844" spans="2:7" ht="19.5" customHeight="1" outlineLevel="1">
      <c r="B1844" s="116"/>
      <c r="C1844" s="27"/>
      <c r="D1844" s="21"/>
      <c r="E1844" s="23"/>
      <c r="F1844" s="24"/>
      <c r="G1844" s="128" t="str">
        <f t="shared" ca="1" si="57"/>
        <v/>
      </c>
    </row>
    <row r="1845" spans="2:7" ht="19.5" customHeight="1" outlineLevel="1">
      <c r="B1845" s="116"/>
      <c r="C1845" s="27"/>
      <c r="D1845" s="21"/>
      <c r="E1845" s="23"/>
      <c r="F1845" s="24"/>
      <c r="G1845" s="128" t="str">
        <f t="shared" ca="1" si="57"/>
        <v/>
      </c>
    </row>
    <row r="1846" spans="2:7" ht="19.5" customHeight="1" outlineLevel="1">
      <c r="B1846" s="116"/>
      <c r="C1846" s="27"/>
      <c r="D1846" s="21"/>
      <c r="E1846" s="23"/>
      <c r="F1846" s="24"/>
      <c r="G1846" s="128" t="str">
        <f t="shared" ca="1" si="57"/>
        <v/>
      </c>
    </row>
    <row r="1847" spans="2:7" ht="19.5" customHeight="1" outlineLevel="1">
      <c r="B1847" s="116"/>
      <c r="C1847" s="27"/>
      <c r="D1847" s="21"/>
      <c r="E1847" s="23"/>
      <c r="F1847" s="24"/>
      <c r="G1847" s="128" t="str">
        <f t="shared" ca="1" si="57"/>
        <v/>
      </c>
    </row>
    <row r="1848" spans="2:7" ht="19.5" customHeight="1" outlineLevel="1">
      <c r="B1848" s="116"/>
      <c r="C1848" s="27"/>
      <c r="D1848" s="21"/>
      <c r="E1848" s="23"/>
      <c r="F1848" s="24"/>
      <c r="G1848" s="128" t="str">
        <f t="shared" ca="1" si="57"/>
        <v/>
      </c>
    </row>
    <row r="1849" spans="2:7" ht="19.5" customHeight="1" outlineLevel="1">
      <c r="B1849" s="116"/>
      <c r="C1849" s="27"/>
      <c r="D1849" s="21"/>
      <c r="E1849" s="23"/>
      <c r="F1849" s="24"/>
      <c r="G1849" s="128" t="str">
        <f t="shared" ca="1" si="57"/>
        <v/>
      </c>
    </row>
    <row r="1850" spans="2:7" ht="19.5" customHeight="1" outlineLevel="1">
      <c r="B1850" s="116"/>
      <c r="C1850" s="27"/>
      <c r="D1850" s="21"/>
      <c r="E1850" s="23"/>
      <c r="F1850" s="24"/>
      <c r="G1850" s="128" t="str">
        <f t="shared" ca="1" si="57"/>
        <v/>
      </c>
    </row>
    <row r="1851" spans="2:7" ht="19.5" customHeight="1" outlineLevel="1">
      <c r="B1851" s="116"/>
      <c r="C1851" s="27"/>
      <c r="D1851" s="21"/>
      <c r="E1851" s="23"/>
      <c r="F1851" s="24"/>
      <c r="G1851" s="128" t="str">
        <f t="shared" ca="1" si="57"/>
        <v/>
      </c>
    </row>
    <row r="1852" spans="2:7" ht="19.5" customHeight="1" outlineLevel="1">
      <c r="B1852" s="116"/>
      <c r="C1852" s="27"/>
      <c r="D1852" s="21"/>
      <c r="E1852" s="23"/>
      <c r="F1852" s="24"/>
      <c r="G1852" s="128" t="str">
        <f t="shared" ca="1" si="57"/>
        <v/>
      </c>
    </row>
    <row r="1853" spans="2:7" ht="19.5" customHeight="1" outlineLevel="1">
      <c r="B1853" s="116"/>
      <c r="C1853" s="27"/>
      <c r="D1853" s="21"/>
      <c r="E1853" s="23"/>
      <c r="F1853" s="24"/>
      <c r="G1853" s="128" t="str">
        <f t="shared" ca="1" si="57"/>
        <v/>
      </c>
    </row>
    <row r="1854" spans="2:7" ht="19.5" customHeight="1" outlineLevel="1">
      <c r="B1854" s="116"/>
      <c r="C1854" s="27"/>
      <c r="D1854" s="21"/>
      <c r="E1854" s="23"/>
      <c r="F1854" s="24"/>
      <c r="G1854" s="128" t="str">
        <f t="shared" ca="1" si="57"/>
        <v/>
      </c>
    </row>
    <row r="1855" spans="2:7" ht="19.5" customHeight="1" outlineLevel="1">
      <c r="B1855" s="116"/>
      <c r="C1855" s="27"/>
      <c r="D1855" s="21"/>
      <c r="E1855" s="23"/>
      <c r="F1855" s="24"/>
      <c r="G1855" s="128" t="str">
        <f t="shared" ca="1" si="57"/>
        <v/>
      </c>
    </row>
    <row r="1856" spans="2:7" ht="19.5" customHeight="1" outlineLevel="1">
      <c r="B1856" s="116"/>
      <c r="C1856" s="27"/>
      <c r="D1856" s="21"/>
      <c r="E1856" s="23"/>
      <c r="F1856" s="24"/>
      <c r="G1856" s="128" t="str">
        <f t="shared" ca="1" si="57"/>
        <v/>
      </c>
    </row>
    <row r="1857" spans="2:7" ht="19.5" customHeight="1" outlineLevel="1">
      <c r="B1857" s="116"/>
      <c r="C1857" s="27"/>
      <c r="D1857" s="21"/>
      <c r="E1857" s="23"/>
      <c r="F1857" s="24"/>
      <c r="G1857" s="128" t="str">
        <f t="shared" ca="1" si="57"/>
        <v/>
      </c>
    </row>
    <row r="1858" spans="2:7" ht="19.5" customHeight="1" outlineLevel="1">
      <c r="B1858" s="116"/>
      <c r="C1858" s="27"/>
      <c r="D1858" s="21"/>
      <c r="E1858" s="23"/>
      <c r="F1858" s="24"/>
      <c r="G1858" s="128" t="str">
        <f t="shared" ca="1" si="57"/>
        <v/>
      </c>
    </row>
    <row r="1859" spans="2:7" ht="19.5" customHeight="1" outlineLevel="1">
      <c r="B1859" s="116"/>
      <c r="C1859" s="27"/>
      <c r="D1859" s="21"/>
      <c r="E1859" s="23"/>
      <c r="F1859" s="24"/>
      <c r="G1859" s="128" t="str">
        <f t="shared" ca="1" si="57"/>
        <v/>
      </c>
    </row>
    <row r="1860" spans="2:7" ht="19.5" customHeight="1" outlineLevel="1">
      <c r="B1860" s="116"/>
      <c r="C1860" s="27"/>
      <c r="D1860" s="21"/>
      <c r="E1860" s="23"/>
      <c r="F1860" s="24"/>
      <c r="G1860" s="128" t="str">
        <f t="shared" ca="1" si="57"/>
        <v/>
      </c>
    </row>
    <row r="1861" spans="2:7" ht="19.5" customHeight="1" outlineLevel="1">
      <c r="B1861" s="116"/>
      <c r="C1861" s="27"/>
      <c r="D1861" s="21"/>
      <c r="E1861" s="23"/>
      <c r="F1861" s="24"/>
      <c r="G1861" s="128" t="str">
        <f t="shared" ca="1" si="57"/>
        <v/>
      </c>
    </row>
    <row r="1862" spans="2:7" ht="19.5" customHeight="1" outlineLevel="1">
      <c r="B1862" s="116"/>
      <c r="C1862" s="27"/>
      <c r="D1862" s="21"/>
      <c r="E1862" s="23"/>
      <c r="F1862" s="24"/>
      <c r="G1862" s="128" t="str">
        <f t="shared" ca="1" si="57"/>
        <v/>
      </c>
    </row>
    <row r="1863" spans="2:7" ht="19.5" customHeight="1" outlineLevel="1">
      <c r="B1863" s="116"/>
      <c r="C1863" s="27"/>
      <c r="D1863" s="21"/>
      <c r="E1863" s="23"/>
      <c r="F1863" s="24"/>
      <c r="G1863" s="128" t="str">
        <f t="shared" ca="1" si="57"/>
        <v/>
      </c>
    </row>
    <row r="1864" spans="2:7" ht="19.5" customHeight="1" outlineLevel="1">
      <c r="B1864" s="116"/>
      <c r="C1864" s="27"/>
      <c r="D1864" s="21"/>
      <c r="E1864" s="23"/>
      <c r="F1864" s="24"/>
      <c r="G1864" s="128" t="str">
        <f t="shared" ca="1" si="57"/>
        <v/>
      </c>
    </row>
    <row r="1865" spans="2:7" ht="19.5" customHeight="1" outlineLevel="1">
      <c r="B1865" s="116"/>
      <c r="C1865" s="27"/>
      <c r="D1865" s="21"/>
      <c r="E1865" s="23"/>
      <c r="F1865" s="24"/>
      <c r="G1865" s="128" t="str">
        <f t="shared" ca="1" si="57"/>
        <v/>
      </c>
    </row>
    <row r="1866" spans="2:7" ht="19.5" customHeight="1" outlineLevel="1">
      <c r="B1866" s="116"/>
      <c r="C1866" s="27"/>
      <c r="D1866" s="21"/>
      <c r="E1866" s="23"/>
      <c r="F1866" s="24"/>
      <c r="G1866" s="128" t="str">
        <f t="shared" ref="G1866:G1897" ca="1" si="58">IF(ISBLANK(B1866),"",IF(TRIM(UPPER(F1866))&lt;&gt;"Pago",IF(B1866-TODAY()&lt;0,"Conta vencida",IF(B1866-TODAY()&lt;8,"Perto de vencer","")),"Já paga"))</f>
        <v/>
      </c>
    </row>
    <row r="1867" spans="2:7" ht="19.5" customHeight="1" outlineLevel="1">
      <c r="B1867" s="116"/>
      <c r="C1867" s="27"/>
      <c r="D1867" s="21"/>
      <c r="E1867" s="23"/>
      <c r="F1867" s="24"/>
      <c r="G1867" s="128" t="str">
        <f t="shared" ca="1" si="58"/>
        <v/>
      </c>
    </row>
    <row r="1868" spans="2:7" ht="19.5" customHeight="1" outlineLevel="1">
      <c r="B1868" s="116"/>
      <c r="C1868" s="27"/>
      <c r="D1868" s="21"/>
      <c r="E1868" s="23"/>
      <c r="F1868" s="24"/>
      <c r="G1868" s="128" t="str">
        <f t="shared" ca="1" si="58"/>
        <v/>
      </c>
    </row>
    <row r="1869" spans="2:7" ht="19.5" customHeight="1" outlineLevel="1">
      <c r="B1869" s="116"/>
      <c r="C1869" s="27"/>
      <c r="D1869" s="21"/>
      <c r="E1869" s="23"/>
      <c r="F1869" s="24"/>
      <c r="G1869" s="128" t="str">
        <f t="shared" ca="1" si="58"/>
        <v/>
      </c>
    </row>
    <row r="1870" spans="2:7" ht="19.5" customHeight="1" outlineLevel="1">
      <c r="B1870" s="116"/>
      <c r="C1870" s="27"/>
      <c r="D1870" s="21"/>
      <c r="E1870" s="23"/>
      <c r="F1870" s="24"/>
      <c r="G1870" s="128" t="str">
        <f t="shared" ca="1" si="58"/>
        <v/>
      </c>
    </row>
    <row r="1871" spans="2:7" ht="19.5" customHeight="1" outlineLevel="1">
      <c r="B1871" s="116"/>
      <c r="C1871" s="27"/>
      <c r="D1871" s="21"/>
      <c r="E1871" s="23"/>
      <c r="F1871" s="24"/>
      <c r="G1871" s="128" t="str">
        <f t="shared" ca="1" si="58"/>
        <v/>
      </c>
    </row>
    <row r="1872" spans="2:7" ht="19.5" customHeight="1" outlineLevel="1">
      <c r="B1872" s="116"/>
      <c r="C1872" s="27"/>
      <c r="D1872" s="21"/>
      <c r="E1872" s="23"/>
      <c r="F1872" s="24"/>
      <c r="G1872" s="128" t="str">
        <f t="shared" ca="1" si="58"/>
        <v/>
      </c>
    </row>
    <row r="1873" spans="2:7" ht="19.5" customHeight="1" outlineLevel="1">
      <c r="B1873" s="116"/>
      <c r="C1873" s="27"/>
      <c r="D1873" s="21"/>
      <c r="E1873" s="23"/>
      <c r="F1873" s="24"/>
      <c r="G1873" s="128" t="str">
        <f t="shared" ca="1" si="58"/>
        <v/>
      </c>
    </row>
    <row r="1874" spans="2:7" ht="19.5" customHeight="1" outlineLevel="1">
      <c r="B1874" s="116"/>
      <c r="C1874" s="27"/>
      <c r="D1874" s="21"/>
      <c r="E1874" s="23"/>
      <c r="F1874" s="24"/>
      <c r="G1874" s="128" t="str">
        <f t="shared" ca="1" si="58"/>
        <v/>
      </c>
    </row>
    <row r="1875" spans="2:7" ht="19.5" customHeight="1" outlineLevel="1">
      <c r="B1875" s="116"/>
      <c r="C1875" s="27"/>
      <c r="D1875" s="21"/>
      <c r="E1875" s="23"/>
      <c r="F1875" s="24"/>
      <c r="G1875" s="128" t="str">
        <f t="shared" ca="1" si="58"/>
        <v/>
      </c>
    </row>
    <row r="1876" spans="2:7" ht="19.5" customHeight="1" outlineLevel="1">
      <c r="B1876" s="116"/>
      <c r="C1876" s="27"/>
      <c r="D1876" s="21"/>
      <c r="E1876" s="23"/>
      <c r="F1876" s="24"/>
      <c r="G1876" s="128" t="str">
        <f t="shared" ca="1" si="58"/>
        <v/>
      </c>
    </row>
    <row r="1877" spans="2:7" ht="19.5" customHeight="1" outlineLevel="1">
      <c r="B1877" s="116"/>
      <c r="C1877" s="27"/>
      <c r="D1877" s="21"/>
      <c r="E1877" s="23"/>
      <c r="F1877" s="24"/>
      <c r="G1877" s="128" t="str">
        <f t="shared" ca="1" si="58"/>
        <v/>
      </c>
    </row>
    <row r="1878" spans="2:7" ht="19.5" customHeight="1" outlineLevel="1">
      <c r="B1878" s="116"/>
      <c r="C1878" s="27"/>
      <c r="D1878" s="21"/>
      <c r="E1878" s="23"/>
      <c r="F1878" s="24"/>
      <c r="G1878" s="128" t="str">
        <f t="shared" ca="1" si="58"/>
        <v/>
      </c>
    </row>
    <row r="1879" spans="2:7" ht="19.5" customHeight="1" outlineLevel="1">
      <c r="B1879" s="116"/>
      <c r="C1879" s="27"/>
      <c r="D1879" s="21"/>
      <c r="E1879" s="23"/>
      <c r="F1879" s="24"/>
      <c r="G1879" s="128" t="str">
        <f t="shared" ca="1" si="58"/>
        <v/>
      </c>
    </row>
    <row r="1880" spans="2:7" ht="19.5" customHeight="1" outlineLevel="1">
      <c r="B1880" s="116"/>
      <c r="C1880" s="27"/>
      <c r="D1880" s="21"/>
      <c r="E1880" s="23"/>
      <c r="F1880" s="24"/>
      <c r="G1880" s="128" t="str">
        <f t="shared" ca="1" si="58"/>
        <v/>
      </c>
    </row>
    <row r="1881" spans="2:7" ht="19.5" customHeight="1" outlineLevel="1">
      <c r="B1881" s="116"/>
      <c r="C1881" s="27"/>
      <c r="D1881" s="21"/>
      <c r="E1881" s="23"/>
      <c r="F1881" s="24"/>
      <c r="G1881" s="128" t="str">
        <f t="shared" ca="1" si="58"/>
        <v/>
      </c>
    </row>
    <row r="1882" spans="2:7" ht="19.5" customHeight="1" outlineLevel="1">
      <c r="B1882" s="116"/>
      <c r="C1882" s="27"/>
      <c r="D1882" s="21"/>
      <c r="E1882" s="23"/>
      <c r="F1882" s="24"/>
      <c r="G1882" s="128" t="str">
        <f t="shared" ca="1" si="58"/>
        <v/>
      </c>
    </row>
    <row r="1883" spans="2:7" ht="19.5" customHeight="1" outlineLevel="1">
      <c r="B1883" s="116"/>
      <c r="C1883" s="27"/>
      <c r="D1883" s="21"/>
      <c r="E1883" s="23"/>
      <c r="F1883" s="24"/>
      <c r="G1883" s="128" t="str">
        <f t="shared" ca="1" si="58"/>
        <v/>
      </c>
    </row>
    <row r="1884" spans="2:7" ht="19.5" customHeight="1" outlineLevel="1">
      <c r="B1884" s="116"/>
      <c r="C1884" s="27"/>
      <c r="D1884" s="21"/>
      <c r="E1884" s="23"/>
      <c r="F1884" s="24"/>
      <c r="G1884" s="128" t="str">
        <f t="shared" ca="1" si="58"/>
        <v/>
      </c>
    </row>
    <row r="1885" spans="2:7" ht="19.5" customHeight="1" outlineLevel="1">
      <c r="B1885" s="116"/>
      <c r="C1885" s="27"/>
      <c r="D1885" s="21"/>
      <c r="E1885" s="23"/>
      <c r="F1885" s="24"/>
      <c r="G1885" s="128" t="str">
        <f t="shared" ca="1" si="58"/>
        <v/>
      </c>
    </row>
    <row r="1886" spans="2:7" ht="19.5" customHeight="1" outlineLevel="1">
      <c r="B1886" s="116"/>
      <c r="C1886" s="27"/>
      <c r="D1886" s="21"/>
      <c r="E1886" s="23"/>
      <c r="F1886" s="24"/>
      <c r="G1886" s="128" t="str">
        <f t="shared" ca="1" si="58"/>
        <v/>
      </c>
    </row>
    <row r="1887" spans="2:7" ht="19.5" customHeight="1" outlineLevel="1">
      <c r="B1887" s="116"/>
      <c r="C1887" s="27"/>
      <c r="D1887" s="21"/>
      <c r="E1887" s="23"/>
      <c r="F1887" s="24"/>
      <c r="G1887" s="128" t="str">
        <f t="shared" ca="1" si="58"/>
        <v/>
      </c>
    </row>
    <row r="1888" spans="2:7" ht="19.5" customHeight="1" outlineLevel="1">
      <c r="B1888" s="116"/>
      <c r="C1888" s="27"/>
      <c r="D1888" s="21"/>
      <c r="E1888" s="23"/>
      <c r="F1888" s="24"/>
      <c r="G1888" s="128" t="str">
        <f t="shared" ca="1" si="58"/>
        <v/>
      </c>
    </row>
    <row r="1889" spans="2:7" ht="19.5" customHeight="1" outlineLevel="1">
      <c r="B1889" s="116"/>
      <c r="C1889" s="27"/>
      <c r="D1889" s="21"/>
      <c r="E1889" s="23"/>
      <c r="F1889" s="24"/>
      <c r="G1889" s="128" t="str">
        <f t="shared" ca="1" si="58"/>
        <v/>
      </c>
    </row>
    <row r="1890" spans="2:7" ht="19.5" customHeight="1" outlineLevel="1">
      <c r="B1890" s="116"/>
      <c r="C1890" s="27"/>
      <c r="D1890" s="21"/>
      <c r="E1890" s="23"/>
      <c r="F1890" s="24"/>
      <c r="G1890" s="128" t="str">
        <f t="shared" ca="1" si="58"/>
        <v/>
      </c>
    </row>
    <row r="1891" spans="2:7" ht="19.5" customHeight="1" outlineLevel="1">
      <c r="B1891" s="116"/>
      <c r="C1891" s="27"/>
      <c r="D1891" s="21"/>
      <c r="E1891" s="23"/>
      <c r="F1891" s="24"/>
      <c r="G1891" s="128" t="str">
        <f t="shared" ca="1" si="58"/>
        <v/>
      </c>
    </row>
    <row r="1892" spans="2:7" ht="19.5" customHeight="1" outlineLevel="1">
      <c r="B1892" s="116"/>
      <c r="C1892" s="27"/>
      <c r="D1892" s="21"/>
      <c r="E1892" s="23"/>
      <c r="F1892" s="24"/>
      <c r="G1892" s="128" t="str">
        <f t="shared" ca="1" si="58"/>
        <v/>
      </c>
    </row>
    <row r="1893" spans="2:7" ht="19.5" customHeight="1" outlineLevel="1">
      <c r="B1893" s="116"/>
      <c r="C1893" s="27"/>
      <c r="D1893" s="21"/>
      <c r="E1893" s="23"/>
      <c r="F1893" s="24"/>
      <c r="G1893" s="128" t="str">
        <f t="shared" ca="1" si="58"/>
        <v/>
      </c>
    </row>
    <row r="1894" spans="2:7" ht="19.5" customHeight="1" outlineLevel="1">
      <c r="B1894" s="116"/>
      <c r="C1894" s="27"/>
      <c r="D1894" s="21"/>
      <c r="E1894" s="23"/>
      <c r="F1894" s="24"/>
      <c r="G1894" s="128" t="str">
        <f t="shared" ca="1" si="58"/>
        <v/>
      </c>
    </row>
    <row r="1895" spans="2:7" ht="19.5" customHeight="1" outlineLevel="1">
      <c r="B1895" s="116"/>
      <c r="C1895" s="27"/>
      <c r="D1895" s="21"/>
      <c r="E1895" s="23"/>
      <c r="F1895" s="24"/>
      <c r="G1895" s="128" t="str">
        <f t="shared" ca="1" si="58"/>
        <v/>
      </c>
    </row>
    <row r="1896" spans="2:7" ht="19.5" customHeight="1" outlineLevel="1">
      <c r="B1896" s="116"/>
      <c r="C1896" s="27"/>
      <c r="D1896" s="21"/>
      <c r="E1896" s="23"/>
      <c r="F1896" s="24"/>
      <c r="G1896" s="128" t="str">
        <f t="shared" ca="1" si="58"/>
        <v/>
      </c>
    </row>
    <row r="1897" spans="2:7" ht="19.5" customHeight="1" outlineLevel="1">
      <c r="B1897" s="116"/>
      <c r="C1897" s="27"/>
      <c r="D1897" s="21"/>
      <c r="E1897" s="23"/>
      <c r="F1897" s="24"/>
      <c r="G1897" s="128" t="str">
        <f t="shared" ca="1" si="58"/>
        <v/>
      </c>
    </row>
    <row r="1898" spans="2:7" ht="19.5" customHeight="1" outlineLevel="1">
      <c r="B1898" s="116"/>
      <c r="C1898" s="27"/>
      <c r="D1898" s="21"/>
      <c r="E1898" s="23"/>
      <c r="F1898" s="24"/>
      <c r="G1898" s="128" t="str">
        <f t="shared" ref="G1898:G1929" ca="1" si="59">IF(ISBLANK(B1898),"",IF(TRIM(UPPER(F1898))&lt;&gt;"Pago",IF(B1898-TODAY()&lt;0,"Conta vencida",IF(B1898-TODAY()&lt;8,"Perto de vencer","")),"Já paga"))</f>
        <v/>
      </c>
    </row>
    <row r="1899" spans="2:7" ht="19.5" customHeight="1" outlineLevel="1">
      <c r="B1899" s="116"/>
      <c r="C1899" s="27"/>
      <c r="D1899" s="21"/>
      <c r="E1899" s="23"/>
      <c r="F1899" s="24"/>
      <c r="G1899" s="128" t="str">
        <f t="shared" ca="1" si="59"/>
        <v/>
      </c>
    </row>
    <row r="1900" spans="2:7" ht="19.5" customHeight="1" outlineLevel="1">
      <c r="B1900" s="116"/>
      <c r="C1900" s="27"/>
      <c r="D1900" s="21"/>
      <c r="E1900" s="23"/>
      <c r="F1900" s="24"/>
      <c r="G1900" s="128" t="str">
        <f t="shared" ca="1" si="59"/>
        <v/>
      </c>
    </row>
    <row r="1901" spans="2:7" ht="19.5" customHeight="1" outlineLevel="1">
      <c r="B1901" s="116"/>
      <c r="C1901" s="27"/>
      <c r="D1901" s="21"/>
      <c r="E1901" s="23"/>
      <c r="F1901" s="24"/>
      <c r="G1901" s="128" t="str">
        <f t="shared" ca="1" si="59"/>
        <v/>
      </c>
    </row>
    <row r="1902" spans="2:7" ht="19.5" customHeight="1" outlineLevel="1">
      <c r="B1902" s="116"/>
      <c r="C1902" s="27"/>
      <c r="D1902" s="21"/>
      <c r="E1902" s="23"/>
      <c r="F1902" s="24"/>
      <c r="G1902" s="128" t="str">
        <f t="shared" ca="1" si="59"/>
        <v/>
      </c>
    </row>
    <row r="1903" spans="2:7" ht="19.5" customHeight="1" outlineLevel="1">
      <c r="B1903" s="116"/>
      <c r="C1903" s="27"/>
      <c r="D1903" s="21"/>
      <c r="E1903" s="23"/>
      <c r="F1903" s="24"/>
      <c r="G1903" s="128" t="str">
        <f t="shared" ca="1" si="59"/>
        <v/>
      </c>
    </row>
    <row r="1904" spans="2:7" ht="19.5" customHeight="1" outlineLevel="1">
      <c r="B1904" s="116"/>
      <c r="C1904" s="27"/>
      <c r="D1904" s="21"/>
      <c r="E1904" s="23"/>
      <c r="F1904" s="24"/>
      <c r="G1904" s="128" t="str">
        <f t="shared" ca="1" si="59"/>
        <v/>
      </c>
    </row>
    <row r="1905" spans="2:7" ht="19.5" customHeight="1" outlineLevel="1">
      <c r="B1905" s="116"/>
      <c r="C1905" s="27"/>
      <c r="D1905" s="21"/>
      <c r="E1905" s="23"/>
      <c r="F1905" s="24"/>
      <c r="G1905" s="128" t="str">
        <f t="shared" ca="1" si="59"/>
        <v/>
      </c>
    </row>
    <row r="1906" spans="2:7" ht="19.5" customHeight="1" outlineLevel="1">
      <c r="B1906" s="116"/>
      <c r="C1906" s="27"/>
      <c r="D1906" s="21"/>
      <c r="E1906" s="23"/>
      <c r="F1906" s="24"/>
      <c r="G1906" s="128" t="str">
        <f t="shared" ca="1" si="59"/>
        <v/>
      </c>
    </row>
    <row r="1907" spans="2:7" ht="19.5" customHeight="1" outlineLevel="1">
      <c r="B1907" s="116"/>
      <c r="C1907" s="27"/>
      <c r="D1907" s="21"/>
      <c r="E1907" s="23"/>
      <c r="F1907" s="24"/>
      <c r="G1907" s="128" t="str">
        <f t="shared" ca="1" si="59"/>
        <v/>
      </c>
    </row>
    <row r="1908" spans="2:7" ht="19.5" customHeight="1" outlineLevel="1">
      <c r="B1908" s="116"/>
      <c r="C1908" s="27"/>
      <c r="D1908" s="21"/>
      <c r="E1908" s="23"/>
      <c r="F1908" s="24"/>
      <c r="G1908" s="128" t="str">
        <f t="shared" ca="1" si="59"/>
        <v/>
      </c>
    </row>
    <row r="1909" spans="2:7" ht="19.5" customHeight="1" outlineLevel="1">
      <c r="B1909" s="116"/>
      <c r="C1909" s="27"/>
      <c r="D1909" s="21"/>
      <c r="E1909" s="23"/>
      <c r="F1909" s="24"/>
      <c r="G1909" s="128" t="str">
        <f t="shared" ca="1" si="59"/>
        <v/>
      </c>
    </row>
    <row r="1910" spans="2:7" ht="19.5" customHeight="1" outlineLevel="1">
      <c r="B1910" s="116"/>
      <c r="C1910" s="27"/>
      <c r="D1910" s="21"/>
      <c r="E1910" s="23"/>
      <c r="F1910" s="24"/>
      <c r="G1910" s="128" t="str">
        <f t="shared" ca="1" si="59"/>
        <v/>
      </c>
    </row>
    <row r="1911" spans="2:7" ht="19.5" customHeight="1" outlineLevel="1">
      <c r="B1911" s="116"/>
      <c r="C1911" s="27"/>
      <c r="D1911" s="21"/>
      <c r="E1911" s="23"/>
      <c r="F1911" s="24"/>
      <c r="G1911" s="128" t="str">
        <f t="shared" ca="1" si="59"/>
        <v/>
      </c>
    </row>
    <row r="1912" spans="2:7" ht="19.5" customHeight="1" outlineLevel="1">
      <c r="B1912" s="116"/>
      <c r="C1912" s="27"/>
      <c r="D1912" s="21"/>
      <c r="E1912" s="23"/>
      <c r="F1912" s="24"/>
      <c r="G1912" s="128" t="str">
        <f t="shared" ca="1" si="59"/>
        <v/>
      </c>
    </row>
    <row r="1913" spans="2:7" ht="19.5" customHeight="1" outlineLevel="1">
      <c r="B1913" s="116"/>
      <c r="C1913" s="27"/>
      <c r="D1913" s="21"/>
      <c r="E1913" s="23"/>
      <c r="F1913" s="24"/>
      <c r="G1913" s="128" t="str">
        <f t="shared" ca="1" si="59"/>
        <v/>
      </c>
    </row>
    <row r="1914" spans="2:7" ht="19.5" customHeight="1" outlineLevel="1">
      <c r="B1914" s="116"/>
      <c r="C1914" s="27"/>
      <c r="D1914" s="21"/>
      <c r="E1914" s="23"/>
      <c r="F1914" s="24"/>
      <c r="G1914" s="128" t="str">
        <f t="shared" ca="1" si="59"/>
        <v/>
      </c>
    </row>
    <row r="1915" spans="2:7" ht="19.5" customHeight="1" outlineLevel="1">
      <c r="B1915" s="116"/>
      <c r="C1915" s="27"/>
      <c r="D1915" s="21"/>
      <c r="E1915" s="23"/>
      <c r="F1915" s="24"/>
      <c r="G1915" s="128" t="str">
        <f t="shared" ca="1" si="59"/>
        <v/>
      </c>
    </row>
    <row r="1916" spans="2:7" ht="19.5" customHeight="1" outlineLevel="1">
      <c r="B1916" s="116"/>
      <c r="C1916" s="27"/>
      <c r="D1916" s="21"/>
      <c r="E1916" s="23"/>
      <c r="F1916" s="24"/>
      <c r="G1916" s="128" t="str">
        <f t="shared" ca="1" si="59"/>
        <v/>
      </c>
    </row>
    <row r="1917" spans="2:7" ht="19.5" customHeight="1" outlineLevel="1">
      <c r="B1917" s="116"/>
      <c r="C1917" s="27"/>
      <c r="D1917" s="21"/>
      <c r="E1917" s="23"/>
      <c r="F1917" s="24"/>
      <c r="G1917" s="128" t="str">
        <f t="shared" ca="1" si="59"/>
        <v/>
      </c>
    </row>
    <row r="1918" spans="2:7" ht="19.5" customHeight="1" outlineLevel="1">
      <c r="B1918" s="116"/>
      <c r="C1918" s="27"/>
      <c r="D1918" s="21"/>
      <c r="E1918" s="23"/>
      <c r="F1918" s="24"/>
      <c r="G1918" s="128" t="str">
        <f t="shared" ca="1" si="59"/>
        <v/>
      </c>
    </row>
    <row r="1919" spans="2:7" ht="19.5" customHeight="1" outlineLevel="1">
      <c r="B1919" s="116"/>
      <c r="C1919" s="27"/>
      <c r="D1919" s="21"/>
      <c r="E1919" s="23"/>
      <c r="F1919" s="24"/>
      <c r="G1919" s="128" t="str">
        <f t="shared" ca="1" si="59"/>
        <v/>
      </c>
    </row>
    <row r="1920" spans="2:7" ht="19.5" customHeight="1" outlineLevel="1">
      <c r="B1920" s="116"/>
      <c r="C1920" s="27"/>
      <c r="D1920" s="21"/>
      <c r="E1920" s="23"/>
      <c r="F1920" s="24"/>
      <c r="G1920" s="128" t="str">
        <f t="shared" ca="1" si="59"/>
        <v/>
      </c>
    </row>
    <row r="1921" spans="2:7" ht="19.5" customHeight="1" outlineLevel="1">
      <c r="B1921" s="116"/>
      <c r="C1921" s="27"/>
      <c r="D1921" s="21"/>
      <c r="E1921" s="23"/>
      <c r="F1921" s="24"/>
      <c r="G1921" s="128" t="str">
        <f t="shared" ca="1" si="59"/>
        <v/>
      </c>
    </row>
    <row r="1922" spans="2:7" ht="19.5" customHeight="1" outlineLevel="1">
      <c r="B1922" s="116"/>
      <c r="C1922" s="27"/>
      <c r="D1922" s="21"/>
      <c r="E1922" s="23"/>
      <c r="F1922" s="24"/>
      <c r="G1922" s="128" t="str">
        <f t="shared" ca="1" si="59"/>
        <v/>
      </c>
    </row>
    <row r="1923" spans="2:7" ht="19.5" customHeight="1" outlineLevel="1">
      <c r="B1923" s="116"/>
      <c r="C1923" s="27"/>
      <c r="D1923" s="21"/>
      <c r="E1923" s="23"/>
      <c r="F1923" s="24"/>
      <c r="G1923" s="128" t="str">
        <f t="shared" ca="1" si="59"/>
        <v/>
      </c>
    </row>
    <row r="1924" spans="2:7" ht="19.5" customHeight="1" outlineLevel="1">
      <c r="B1924" s="116"/>
      <c r="C1924" s="27"/>
      <c r="D1924" s="21"/>
      <c r="E1924" s="23"/>
      <c r="F1924" s="24"/>
      <c r="G1924" s="128" t="str">
        <f t="shared" ca="1" si="59"/>
        <v/>
      </c>
    </row>
    <row r="1925" spans="2:7" ht="19.5" customHeight="1" outlineLevel="1">
      <c r="B1925" s="116"/>
      <c r="C1925" s="27"/>
      <c r="D1925" s="21"/>
      <c r="E1925" s="23"/>
      <c r="F1925" s="24"/>
      <c r="G1925" s="128" t="str">
        <f t="shared" ca="1" si="59"/>
        <v/>
      </c>
    </row>
    <row r="1926" spans="2:7" ht="19.5" customHeight="1" outlineLevel="1">
      <c r="B1926" s="116"/>
      <c r="C1926" s="20"/>
      <c r="D1926" s="21"/>
      <c r="E1926" s="22"/>
      <c r="F1926" s="24"/>
      <c r="G1926" s="128" t="str">
        <f t="shared" ca="1" si="59"/>
        <v/>
      </c>
    </row>
    <row r="1927" spans="2:7" ht="19.5" customHeight="1" outlineLevel="1">
      <c r="B1927" s="116"/>
      <c r="C1927" s="20"/>
      <c r="D1927" s="21"/>
      <c r="E1927" s="22"/>
      <c r="F1927" s="24"/>
      <c r="G1927" s="128" t="str">
        <f t="shared" ca="1" si="59"/>
        <v/>
      </c>
    </row>
    <row r="1928" spans="2:7" ht="19.5" customHeight="1" outlineLevel="1">
      <c r="B1928" s="116"/>
      <c r="C1928" s="20"/>
      <c r="D1928" s="21"/>
      <c r="E1928" s="22"/>
      <c r="F1928" s="24"/>
      <c r="G1928" s="128" t="str">
        <f t="shared" ca="1" si="59"/>
        <v/>
      </c>
    </row>
    <row r="1929" spans="2:7" ht="19.5" customHeight="1" outlineLevel="1">
      <c r="B1929" s="116"/>
      <c r="C1929" s="20"/>
      <c r="D1929" s="21"/>
      <c r="E1929" s="22"/>
      <c r="F1929" s="24"/>
      <c r="G1929" s="128" t="str">
        <f t="shared" ca="1" si="59"/>
        <v/>
      </c>
    </row>
    <row r="1930" spans="2:7" ht="19.5" customHeight="1" outlineLevel="1">
      <c r="B1930" s="116"/>
      <c r="C1930" s="20"/>
      <c r="D1930" s="21"/>
      <c r="E1930" s="22"/>
      <c r="F1930" s="24"/>
      <c r="G1930" s="128" t="str">
        <f t="shared" ref="G1930:G1961" ca="1" si="60">IF(ISBLANK(B1930),"",IF(TRIM(UPPER(F1930))&lt;&gt;"Pago",IF(B1930-TODAY()&lt;0,"Conta vencida",IF(B1930-TODAY()&lt;8,"Perto de vencer","")),"Já paga"))</f>
        <v/>
      </c>
    </row>
    <row r="1931" spans="2:7" ht="19.5" customHeight="1" outlineLevel="1">
      <c r="B1931" s="116"/>
      <c r="C1931" s="20"/>
      <c r="D1931" s="21"/>
      <c r="E1931" s="23"/>
      <c r="F1931" s="24"/>
      <c r="G1931" s="128" t="str">
        <f t="shared" ca="1" si="60"/>
        <v/>
      </c>
    </row>
    <row r="1932" spans="2:7" ht="19.5" customHeight="1" outlineLevel="1">
      <c r="B1932" s="116"/>
      <c r="C1932" s="20"/>
      <c r="D1932" s="21"/>
      <c r="E1932" s="22"/>
      <c r="F1932" s="24"/>
      <c r="G1932" s="128" t="str">
        <f t="shared" ca="1" si="60"/>
        <v/>
      </c>
    </row>
    <row r="1933" spans="2:7" ht="19.5" customHeight="1" outlineLevel="1">
      <c r="B1933" s="116"/>
      <c r="C1933" s="20"/>
      <c r="D1933" s="21"/>
      <c r="E1933" s="22"/>
      <c r="F1933" s="24"/>
      <c r="G1933" s="128" t="str">
        <f t="shared" ca="1" si="60"/>
        <v/>
      </c>
    </row>
    <row r="1934" spans="2:7" ht="19.5" customHeight="1" outlineLevel="1">
      <c r="B1934" s="116"/>
      <c r="C1934" s="20"/>
      <c r="D1934" s="21"/>
      <c r="E1934" s="22"/>
      <c r="F1934" s="24"/>
      <c r="G1934" s="128" t="str">
        <f t="shared" ca="1" si="60"/>
        <v/>
      </c>
    </row>
    <row r="1935" spans="2:7" ht="19.5" customHeight="1" outlineLevel="1">
      <c r="B1935" s="116"/>
      <c r="C1935" s="20"/>
      <c r="D1935" s="21"/>
      <c r="E1935" s="22"/>
      <c r="F1935" s="24"/>
      <c r="G1935" s="128" t="str">
        <f t="shared" ca="1" si="60"/>
        <v/>
      </c>
    </row>
    <row r="1936" spans="2:7" ht="19.5" customHeight="1" outlineLevel="1">
      <c r="B1936" s="116"/>
      <c r="C1936" s="20"/>
      <c r="D1936" s="21"/>
      <c r="E1936" s="22"/>
      <c r="F1936" s="24"/>
      <c r="G1936" s="128" t="str">
        <f t="shared" ca="1" si="60"/>
        <v/>
      </c>
    </row>
    <row r="1937" spans="2:7" ht="19.5" customHeight="1" outlineLevel="1">
      <c r="B1937" s="116"/>
      <c r="C1937" s="20"/>
      <c r="D1937" s="21"/>
      <c r="E1937" s="22"/>
      <c r="F1937" s="24"/>
      <c r="G1937" s="128" t="str">
        <f t="shared" ca="1" si="60"/>
        <v/>
      </c>
    </row>
    <row r="1938" spans="2:7" ht="19.5" customHeight="1" outlineLevel="1">
      <c r="B1938" s="116"/>
      <c r="C1938" s="20"/>
      <c r="D1938" s="21"/>
      <c r="E1938" s="22"/>
      <c r="F1938" s="24"/>
      <c r="G1938" s="128" t="str">
        <f t="shared" ca="1" si="60"/>
        <v/>
      </c>
    </row>
    <row r="1939" spans="2:7" ht="19.5" customHeight="1" outlineLevel="1">
      <c r="B1939" s="116"/>
      <c r="C1939" s="20"/>
      <c r="D1939" s="21"/>
      <c r="E1939" s="22"/>
      <c r="F1939" s="24"/>
      <c r="G1939" s="128" t="str">
        <f t="shared" ca="1" si="60"/>
        <v/>
      </c>
    </row>
    <row r="1940" spans="2:7" ht="19.5" customHeight="1" outlineLevel="1">
      <c r="B1940" s="116"/>
      <c r="C1940" s="20"/>
      <c r="D1940" s="21"/>
      <c r="E1940" s="22"/>
      <c r="F1940" s="24"/>
      <c r="G1940" s="128" t="str">
        <f t="shared" ca="1" si="60"/>
        <v/>
      </c>
    </row>
    <row r="1941" spans="2:7" ht="19.5" customHeight="1" outlineLevel="1">
      <c r="B1941" s="116"/>
      <c r="C1941" s="20"/>
      <c r="D1941" s="21"/>
      <c r="E1941" s="22"/>
      <c r="F1941" s="24"/>
      <c r="G1941" s="128" t="str">
        <f t="shared" ca="1" si="60"/>
        <v/>
      </c>
    </row>
    <row r="1942" spans="2:7" ht="19.5" customHeight="1" outlineLevel="1">
      <c r="B1942" s="116"/>
      <c r="C1942" s="20"/>
      <c r="D1942" s="21"/>
      <c r="E1942" s="22"/>
      <c r="F1942" s="24"/>
      <c r="G1942" s="128" t="str">
        <f t="shared" ca="1" si="60"/>
        <v/>
      </c>
    </row>
    <row r="1943" spans="2:7" ht="19.5" customHeight="1" outlineLevel="1">
      <c r="B1943" s="116"/>
      <c r="C1943" s="20"/>
      <c r="D1943" s="21"/>
      <c r="E1943" s="22"/>
      <c r="F1943" s="24"/>
      <c r="G1943" s="128" t="str">
        <f t="shared" ca="1" si="60"/>
        <v/>
      </c>
    </row>
    <row r="1944" spans="2:7" ht="19.5" customHeight="1" outlineLevel="1">
      <c r="B1944" s="116"/>
      <c r="C1944" s="20"/>
      <c r="D1944" s="21"/>
      <c r="E1944" s="22"/>
      <c r="F1944" s="24"/>
      <c r="G1944" s="128" t="str">
        <f t="shared" ca="1" si="60"/>
        <v/>
      </c>
    </row>
    <row r="1945" spans="2:7" ht="19.5" customHeight="1" outlineLevel="1">
      <c r="B1945" s="116"/>
      <c r="C1945" s="20"/>
      <c r="D1945" s="21"/>
      <c r="E1945" s="22"/>
      <c r="F1945" s="24"/>
      <c r="G1945" s="128" t="str">
        <f t="shared" ca="1" si="60"/>
        <v/>
      </c>
    </row>
    <row r="1946" spans="2:7" ht="19.5" customHeight="1" outlineLevel="1">
      <c r="B1946" s="116"/>
      <c r="C1946" s="20"/>
      <c r="D1946" s="21"/>
      <c r="E1946" s="22"/>
      <c r="F1946" s="24"/>
      <c r="G1946" s="128" t="str">
        <f t="shared" ca="1" si="60"/>
        <v/>
      </c>
    </row>
    <row r="1947" spans="2:7" ht="19.5" customHeight="1" outlineLevel="1">
      <c r="B1947" s="116"/>
      <c r="C1947" s="20"/>
      <c r="D1947" s="21"/>
      <c r="E1947" s="22"/>
      <c r="F1947" s="24"/>
      <c r="G1947" s="128" t="str">
        <f t="shared" ca="1" si="60"/>
        <v/>
      </c>
    </row>
    <row r="1948" spans="2:7" ht="19.5" customHeight="1" outlineLevel="1">
      <c r="B1948" s="116"/>
      <c r="C1948" s="20"/>
      <c r="D1948" s="21"/>
      <c r="E1948" s="22"/>
      <c r="F1948" s="24"/>
      <c r="G1948" s="128" t="str">
        <f t="shared" ca="1" si="60"/>
        <v/>
      </c>
    </row>
    <row r="1949" spans="2:7" ht="19.5" customHeight="1" outlineLevel="1">
      <c r="B1949" s="116"/>
      <c r="C1949" s="20"/>
      <c r="D1949" s="21"/>
      <c r="E1949" s="22"/>
      <c r="F1949" s="24"/>
      <c r="G1949" s="128" t="str">
        <f t="shared" ca="1" si="60"/>
        <v/>
      </c>
    </row>
    <row r="1950" spans="2:7" ht="19.5" customHeight="1" outlineLevel="1">
      <c r="B1950" s="116"/>
      <c r="C1950" s="20"/>
      <c r="D1950" s="21"/>
      <c r="E1950" s="22"/>
      <c r="F1950" s="24"/>
      <c r="G1950" s="128" t="str">
        <f t="shared" ca="1" si="60"/>
        <v/>
      </c>
    </row>
    <row r="1951" spans="2:7" ht="19.5" customHeight="1" outlineLevel="1">
      <c r="B1951" s="116"/>
      <c r="C1951" s="20"/>
      <c r="D1951" s="21"/>
      <c r="E1951" s="22"/>
      <c r="F1951" s="24"/>
      <c r="G1951" s="128" t="str">
        <f t="shared" ca="1" si="60"/>
        <v/>
      </c>
    </row>
    <row r="1952" spans="2:7" ht="19.5" customHeight="1" outlineLevel="1">
      <c r="B1952" s="116"/>
      <c r="C1952" s="20"/>
      <c r="D1952" s="21"/>
      <c r="E1952" s="22"/>
      <c r="F1952" s="24"/>
      <c r="G1952" s="128" t="str">
        <f t="shared" ca="1" si="60"/>
        <v/>
      </c>
    </row>
    <row r="1953" spans="2:7" ht="19.5" customHeight="1" outlineLevel="1">
      <c r="B1953" s="116"/>
      <c r="C1953" s="20"/>
      <c r="D1953" s="21"/>
      <c r="E1953" s="22"/>
      <c r="F1953" s="24"/>
      <c r="G1953" s="128" t="str">
        <f t="shared" ca="1" si="60"/>
        <v/>
      </c>
    </row>
    <row r="1954" spans="2:7" ht="19.5" customHeight="1" outlineLevel="1">
      <c r="B1954" s="116"/>
      <c r="C1954" s="20"/>
      <c r="D1954" s="21"/>
      <c r="E1954" s="22"/>
      <c r="F1954" s="24"/>
      <c r="G1954" s="128" t="str">
        <f t="shared" ca="1" si="60"/>
        <v/>
      </c>
    </row>
    <row r="1955" spans="2:7" ht="19.5" customHeight="1" outlineLevel="1">
      <c r="B1955" s="116"/>
      <c r="C1955" s="20"/>
      <c r="D1955" s="21"/>
      <c r="E1955" s="22"/>
      <c r="F1955" s="24"/>
      <c r="G1955" s="128" t="str">
        <f t="shared" ca="1" si="60"/>
        <v/>
      </c>
    </row>
    <row r="1956" spans="2:7" ht="19.5" customHeight="1" outlineLevel="1">
      <c r="B1956" s="116"/>
      <c r="C1956" s="20"/>
      <c r="D1956" s="21"/>
      <c r="E1956" s="22"/>
      <c r="F1956" s="24"/>
      <c r="G1956" s="128" t="str">
        <f t="shared" ca="1" si="60"/>
        <v/>
      </c>
    </row>
    <row r="1957" spans="2:7" ht="19.5" customHeight="1" outlineLevel="1">
      <c r="B1957" s="116"/>
      <c r="C1957" s="20"/>
      <c r="D1957" s="21"/>
      <c r="E1957" s="22"/>
      <c r="F1957" s="24"/>
      <c r="G1957" s="128" t="str">
        <f t="shared" ca="1" si="60"/>
        <v/>
      </c>
    </row>
    <row r="1958" spans="2:7" ht="19.5" customHeight="1" outlineLevel="1">
      <c r="B1958" s="116"/>
      <c r="C1958" s="20"/>
      <c r="D1958" s="21"/>
      <c r="E1958" s="22"/>
      <c r="F1958" s="24"/>
      <c r="G1958" s="128" t="str">
        <f t="shared" ca="1" si="60"/>
        <v/>
      </c>
    </row>
    <row r="1959" spans="2:7" ht="19.5" customHeight="1" outlineLevel="1">
      <c r="B1959" s="116"/>
      <c r="C1959" s="20"/>
      <c r="D1959" s="21"/>
      <c r="E1959" s="22"/>
      <c r="F1959" s="24"/>
      <c r="G1959" s="128" t="str">
        <f t="shared" ca="1" si="60"/>
        <v/>
      </c>
    </row>
    <row r="1960" spans="2:7" ht="19.5" customHeight="1" outlineLevel="1">
      <c r="B1960" s="116"/>
      <c r="C1960" s="20"/>
      <c r="D1960" s="21"/>
      <c r="E1960" s="22"/>
      <c r="F1960" s="24"/>
      <c r="G1960" s="128" t="str">
        <f t="shared" ca="1" si="60"/>
        <v/>
      </c>
    </row>
    <row r="1961" spans="2:7" ht="19.5" customHeight="1" outlineLevel="1">
      <c r="B1961" s="116"/>
      <c r="C1961" s="20"/>
      <c r="D1961" s="21"/>
      <c r="E1961" s="22"/>
      <c r="F1961" s="24"/>
      <c r="G1961" s="128" t="str">
        <f t="shared" ca="1" si="60"/>
        <v/>
      </c>
    </row>
    <row r="1962" spans="2:7" ht="19.5" customHeight="1" outlineLevel="1">
      <c r="B1962" s="116"/>
      <c r="C1962" s="20"/>
      <c r="D1962" s="21"/>
      <c r="E1962" s="22"/>
      <c r="F1962" s="24"/>
      <c r="G1962" s="128" t="str">
        <f t="shared" ref="G1962:G1993" ca="1" si="61">IF(ISBLANK(B1962),"",IF(TRIM(UPPER(F1962))&lt;&gt;"Pago",IF(B1962-TODAY()&lt;0,"Conta vencida",IF(B1962-TODAY()&lt;8,"Perto de vencer","")),"Já paga"))</f>
        <v/>
      </c>
    </row>
    <row r="1963" spans="2:7" ht="19.5" customHeight="1" outlineLevel="1">
      <c r="B1963" s="116"/>
      <c r="C1963" s="20"/>
      <c r="D1963" s="21"/>
      <c r="E1963" s="22"/>
      <c r="F1963" s="24"/>
      <c r="G1963" s="128" t="str">
        <f t="shared" ca="1" si="61"/>
        <v/>
      </c>
    </row>
    <row r="1964" spans="2:7" ht="19.5" customHeight="1" outlineLevel="1">
      <c r="B1964" s="116"/>
      <c r="C1964" s="20"/>
      <c r="D1964" s="21"/>
      <c r="E1964" s="22"/>
      <c r="F1964" s="24"/>
      <c r="G1964" s="128" t="str">
        <f t="shared" ca="1" si="61"/>
        <v/>
      </c>
    </row>
    <row r="1965" spans="2:7" ht="19.5" customHeight="1" outlineLevel="1">
      <c r="B1965" s="116"/>
      <c r="C1965" s="20"/>
      <c r="D1965" s="21"/>
      <c r="E1965" s="22"/>
      <c r="F1965" s="24"/>
      <c r="G1965" s="128" t="str">
        <f t="shared" ca="1" si="61"/>
        <v/>
      </c>
    </row>
    <row r="1966" spans="2:7" ht="19.5" customHeight="1" outlineLevel="1">
      <c r="B1966" s="116"/>
      <c r="C1966" s="30"/>
      <c r="D1966" s="21"/>
      <c r="E1966" s="23"/>
      <c r="F1966" s="24"/>
      <c r="G1966" s="128" t="str">
        <f t="shared" ca="1" si="61"/>
        <v/>
      </c>
    </row>
    <row r="1967" spans="2:7" ht="19.5" customHeight="1" outlineLevel="1">
      <c r="B1967" s="116"/>
      <c r="C1967" s="31"/>
      <c r="D1967" s="21"/>
      <c r="E1967" s="23"/>
      <c r="F1967" s="24"/>
      <c r="G1967" s="128" t="str">
        <f t="shared" ca="1" si="61"/>
        <v/>
      </c>
    </row>
    <row r="1968" spans="2:7" ht="19.5" customHeight="1" outlineLevel="1">
      <c r="B1968" s="116"/>
      <c r="C1968" s="30"/>
      <c r="D1968" s="21"/>
      <c r="E1968" s="23"/>
      <c r="F1968" s="24"/>
      <c r="G1968" s="128" t="str">
        <f t="shared" ca="1" si="61"/>
        <v/>
      </c>
    </row>
    <row r="1969" spans="2:7" ht="19.5" customHeight="1" outlineLevel="1">
      <c r="B1969" s="116"/>
      <c r="C1969" s="30"/>
      <c r="D1969" s="21"/>
      <c r="E1969" s="23"/>
      <c r="F1969" s="24"/>
      <c r="G1969" s="128" t="str">
        <f t="shared" ca="1" si="61"/>
        <v/>
      </c>
    </row>
    <row r="1970" spans="2:7" ht="19.5" customHeight="1" outlineLevel="1">
      <c r="B1970" s="116"/>
      <c r="C1970" s="30"/>
      <c r="D1970" s="21"/>
      <c r="E1970" s="23"/>
      <c r="F1970" s="24"/>
      <c r="G1970" s="128" t="str">
        <f t="shared" ca="1" si="61"/>
        <v/>
      </c>
    </row>
    <row r="1971" spans="2:7" ht="19.5" customHeight="1" outlineLevel="1">
      <c r="B1971" s="116"/>
      <c r="C1971" s="30"/>
      <c r="D1971" s="21"/>
      <c r="E1971" s="23"/>
      <c r="F1971" s="24"/>
      <c r="G1971" s="128" t="str">
        <f t="shared" ca="1" si="61"/>
        <v/>
      </c>
    </row>
    <row r="1972" spans="2:7" ht="19.5" customHeight="1" outlineLevel="1">
      <c r="B1972" s="116"/>
      <c r="C1972" s="30"/>
      <c r="D1972" s="21"/>
      <c r="E1972" s="23"/>
      <c r="F1972" s="24"/>
      <c r="G1972" s="128" t="str">
        <f t="shared" ca="1" si="61"/>
        <v/>
      </c>
    </row>
    <row r="1973" spans="2:7" ht="19.5" customHeight="1" outlineLevel="1">
      <c r="B1973" s="116"/>
      <c r="C1973" s="30"/>
      <c r="D1973" s="21"/>
      <c r="E1973" s="23"/>
      <c r="F1973" s="24"/>
      <c r="G1973" s="128" t="str">
        <f t="shared" ca="1" si="61"/>
        <v/>
      </c>
    </row>
    <row r="1974" spans="2:7" ht="19.5" customHeight="1" outlineLevel="1">
      <c r="B1974" s="116"/>
      <c r="C1974" s="30"/>
      <c r="D1974" s="21"/>
      <c r="E1974" s="23"/>
      <c r="F1974" s="24"/>
      <c r="G1974" s="128" t="str">
        <f t="shared" ca="1" si="61"/>
        <v/>
      </c>
    </row>
    <row r="1975" spans="2:7" ht="19.5" customHeight="1" outlineLevel="1">
      <c r="B1975" s="116"/>
      <c r="C1975" s="30"/>
      <c r="D1975" s="21"/>
      <c r="E1975" s="23"/>
      <c r="F1975" s="24"/>
      <c r="G1975" s="128" t="str">
        <f t="shared" ca="1" si="61"/>
        <v/>
      </c>
    </row>
    <row r="1976" spans="2:7" ht="19.5" customHeight="1" outlineLevel="1">
      <c r="B1976" s="116"/>
      <c r="C1976" s="30"/>
      <c r="D1976" s="21"/>
      <c r="E1976" s="23"/>
      <c r="F1976" s="24"/>
      <c r="G1976" s="128" t="str">
        <f t="shared" ca="1" si="61"/>
        <v/>
      </c>
    </row>
    <row r="1977" spans="2:7" ht="19.5" customHeight="1" outlineLevel="1">
      <c r="B1977" s="116"/>
      <c r="C1977" s="30"/>
      <c r="D1977" s="21"/>
      <c r="E1977" s="23"/>
      <c r="F1977" s="24"/>
      <c r="G1977" s="128" t="str">
        <f t="shared" ca="1" si="61"/>
        <v/>
      </c>
    </row>
    <row r="1978" spans="2:7" ht="19.5" customHeight="1" outlineLevel="1">
      <c r="B1978" s="116"/>
      <c r="C1978" s="30"/>
      <c r="D1978" s="21"/>
      <c r="E1978" s="23"/>
      <c r="F1978" s="24"/>
      <c r="G1978" s="128" t="str">
        <f t="shared" ca="1" si="61"/>
        <v/>
      </c>
    </row>
    <row r="1979" spans="2:7" ht="19.5" customHeight="1" outlineLevel="1">
      <c r="B1979" s="116"/>
      <c r="C1979" s="30"/>
      <c r="D1979" s="21"/>
      <c r="E1979" s="23"/>
      <c r="F1979" s="24"/>
      <c r="G1979" s="128" t="str">
        <f t="shared" ca="1" si="61"/>
        <v/>
      </c>
    </row>
    <row r="1980" spans="2:7" ht="19.5" customHeight="1" outlineLevel="1">
      <c r="B1980" s="116"/>
      <c r="C1980" s="30"/>
      <c r="D1980" s="21"/>
      <c r="E1980" s="23"/>
      <c r="F1980" s="24"/>
      <c r="G1980" s="128" t="str">
        <f t="shared" ca="1" si="61"/>
        <v/>
      </c>
    </row>
    <row r="1981" spans="2:7" ht="19.5" customHeight="1" outlineLevel="1">
      <c r="B1981" s="116"/>
      <c r="C1981" s="30"/>
      <c r="D1981" s="21"/>
      <c r="E1981" s="23"/>
      <c r="F1981" s="24"/>
      <c r="G1981" s="128" t="str">
        <f t="shared" ca="1" si="61"/>
        <v/>
      </c>
    </row>
    <row r="1982" spans="2:7" ht="19.5" customHeight="1" outlineLevel="1">
      <c r="B1982" s="116"/>
      <c r="C1982" s="30"/>
      <c r="D1982" s="21"/>
      <c r="E1982" s="23"/>
      <c r="F1982" s="24"/>
      <c r="G1982" s="128" t="str">
        <f t="shared" ca="1" si="61"/>
        <v/>
      </c>
    </row>
    <row r="1983" spans="2:7" ht="19.5" customHeight="1" outlineLevel="1">
      <c r="B1983" s="116"/>
      <c r="C1983" s="30"/>
      <c r="D1983" s="21"/>
      <c r="E1983" s="23"/>
      <c r="F1983" s="24"/>
      <c r="G1983" s="128" t="str">
        <f t="shared" ca="1" si="61"/>
        <v/>
      </c>
    </row>
    <row r="1984" spans="2:7" ht="19.5" customHeight="1" outlineLevel="1">
      <c r="B1984" s="116"/>
      <c r="C1984" s="30"/>
      <c r="D1984" s="21"/>
      <c r="E1984" s="23"/>
      <c r="F1984" s="24"/>
      <c r="G1984" s="128" t="str">
        <f t="shared" ca="1" si="61"/>
        <v/>
      </c>
    </row>
    <row r="1985" spans="2:7" ht="19.5" customHeight="1" outlineLevel="1">
      <c r="B1985" s="116"/>
      <c r="C1985" s="30"/>
      <c r="D1985" s="21"/>
      <c r="E1985" s="23"/>
      <c r="F1985" s="24"/>
      <c r="G1985" s="128" t="str">
        <f t="shared" ca="1" si="61"/>
        <v/>
      </c>
    </row>
    <row r="1986" spans="2:7" ht="19.5" customHeight="1" outlineLevel="1">
      <c r="B1986" s="116"/>
      <c r="C1986" s="30"/>
      <c r="D1986" s="21"/>
      <c r="E1986" s="23"/>
      <c r="F1986" s="24"/>
      <c r="G1986" s="128" t="str">
        <f t="shared" ca="1" si="61"/>
        <v/>
      </c>
    </row>
    <row r="1987" spans="2:7" ht="19.5" customHeight="1" outlineLevel="1">
      <c r="B1987" s="116"/>
      <c r="C1987" s="30"/>
      <c r="D1987" s="21"/>
      <c r="E1987" s="23"/>
      <c r="F1987" s="24"/>
      <c r="G1987" s="128" t="str">
        <f t="shared" ca="1" si="61"/>
        <v/>
      </c>
    </row>
    <row r="1988" spans="2:7" ht="19.5" customHeight="1" outlineLevel="1">
      <c r="B1988" s="116"/>
      <c r="C1988" s="30"/>
      <c r="D1988" s="21"/>
      <c r="E1988" s="23"/>
      <c r="F1988" s="24"/>
      <c r="G1988" s="128" t="str">
        <f t="shared" ca="1" si="61"/>
        <v/>
      </c>
    </row>
    <row r="1989" spans="2:7" ht="19.5" customHeight="1" outlineLevel="1">
      <c r="B1989" s="116"/>
      <c r="C1989" s="30"/>
      <c r="D1989" s="21"/>
      <c r="E1989" s="23"/>
      <c r="F1989" s="24"/>
      <c r="G1989" s="128" t="str">
        <f t="shared" ca="1" si="61"/>
        <v/>
      </c>
    </row>
    <row r="1990" spans="2:7" ht="19.5" customHeight="1" outlineLevel="1">
      <c r="B1990" s="116"/>
      <c r="C1990" s="30"/>
      <c r="D1990" s="21"/>
      <c r="E1990" s="23"/>
      <c r="F1990" s="24"/>
      <c r="G1990" s="128" t="str">
        <f t="shared" ca="1" si="61"/>
        <v/>
      </c>
    </row>
    <row r="1991" spans="2:7" ht="19.5" customHeight="1" outlineLevel="1">
      <c r="B1991" s="116"/>
      <c r="C1991" s="30"/>
      <c r="D1991" s="21"/>
      <c r="E1991" s="23"/>
      <c r="F1991" s="24"/>
      <c r="G1991" s="128" t="str">
        <f t="shared" ca="1" si="61"/>
        <v/>
      </c>
    </row>
    <row r="1992" spans="2:7" ht="19.5" customHeight="1" outlineLevel="1">
      <c r="B1992" s="116"/>
      <c r="C1992" s="30"/>
      <c r="D1992" s="21"/>
      <c r="E1992" s="23"/>
      <c r="F1992" s="24"/>
      <c r="G1992" s="128" t="str">
        <f t="shared" ca="1" si="61"/>
        <v/>
      </c>
    </row>
    <row r="1993" spans="2:7" ht="19.5" customHeight="1" outlineLevel="1">
      <c r="B1993" s="116"/>
      <c r="C1993" s="30"/>
      <c r="D1993" s="21"/>
      <c r="E1993" s="23"/>
      <c r="F1993" s="24"/>
      <c r="G1993" s="128" t="str">
        <f t="shared" ca="1" si="61"/>
        <v/>
      </c>
    </row>
    <row r="1994" spans="2:7" ht="19.5" customHeight="1" outlineLevel="1">
      <c r="B1994" s="116"/>
      <c r="C1994" s="30"/>
      <c r="D1994" s="21"/>
      <c r="E1994" s="23"/>
      <c r="F1994" s="24"/>
      <c r="G1994" s="128" t="str">
        <f t="shared" ref="G1994:G2014" ca="1" si="62">IF(ISBLANK(B1994),"",IF(TRIM(UPPER(F1994))&lt;&gt;"Pago",IF(B1994-TODAY()&lt;0,"Conta vencida",IF(B1994-TODAY()&lt;8,"Perto de vencer","")),"Já paga"))</f>
        <v/>
      </c>
    </row>
    <row r="1995" spans="2:7" ht="19.5" customHeight="1" outlineLevel="1">
      <c r="B1995" s="116"/>
      <c r="C1995" s="30"/>
      <c r="D1995" s="21"/>
      <c r="E1995" s="23"/>
      <c r="F1995" s="24"/>
      <c r="G1995" s="128" t="str">
        <f t="shared" ca="1" si="62"/>
        <v/>
      </c>
    </row>
    <row r="1996" spans="2:7" ht="19.5" customHeight="1" outlineLevel="1">
      <c r="B1996" s="116"/>
      <c r="C1996" s="30"/>
      <c r="D1996" s="21"/>
      <c r="E1996" s="23"/>
      <c r="F1996" s="24"/>
      <c r="G1996" s="128" t="str">
        <f t="shared" ca="1" si="62"/>
        <v/>
      </c>
    </row>
    <row r="1997" spans="2:7" ht="19.5" customHeight="1" outlineLevel="1">
      <c r="B1997" s="116"/>
      <c r="C1997" s="30"/>
      <c r="D1997" s="21"/>
      <c r="E1997" s="23"/>
      <c r="F1997" s="24"/>
      <c r="G1997" s="128" t="str">
        <f t="shared" ca="1" si="62"/>
        <v/>
      </c>
    </row>
    <row r="1998" spans="2:7" ht="19.5" customHeight="1" outlineLevel="1">
      <c r="B1998" s="116"/>
      <c r="C1998" s="30"/>
      <c r="D1998" s="21"/>
      <c r="E1998" s="23"/>
      <c r="F1998" s="24"/>
      <c r="G1998" s="128" t="str">
        <f t="shared" ca="1" si="62"/>
        <v/>
      </c>
    </row>
    <row r="1999" spans="2:7" ht="19.5" customHeight="1" outlineLevel="1">
      <c r="B1999" s="116"/>
      <c r="C1999" s="30"/>
      <c r="D1999" s="21"/>
      <c r="E1999" s="23"/>
      <c r="F1999" s="24"/>
      <c r="G1999" s="128" t="str">
        <f t="shared" ca="1" si="62"/>
        <v/>
      </c>
    </row>
    <row r="2000" spans="2:7" ht="19.5" customHeight="1" outlineLevel="1">
      <c r="B2000" s="116"/>
      <c r="C2000" s="30"/>
      <c r="D2000" s="21"/>
      <c r="E2000" s="23"/>
      <c r="F2000" s="24"/>
      <c r="G2000" s="128" t="str">
        <f t="shared" ca="1" si="62"/>
        <v/>
      </c>
    </row>
    <row r="2001" spans="2:7" ht="19.5" customHeight="1" outlineLevel="1">
      <c r="B2001" s="116"/>
      <c r="C2001" s="30"/>
      <c r="D2001" s="21"/>
      <c r="E2001" s="23"/>
      <c r="F2001" s="24"/>
      <c r="G2001" s="128" t="str">
        <f t="shared" ca="1" si="62"/>
        <v/>
      </c>
    </row>
    <row r="2002" spans="2:7" ht="19.5" customHeight="1" outlineLevel="1">
      <c r="B2002" s="116"/>
      <c r="C2002" s="30"/>
      <c r="D2002" s="21"/>
      <c r="E2002" s="23"/>
      <c r="F2002" s="24"/>
      <c r="G2002" s="128" t="str">
        <f t="shared" ca="1" si="62"/>
        <v/>
      </c>
    </row>
    <row r="2003" spans="2:7" ht="19.5" customHeight="1" outlineLevel="1">
      <c r="B2003" s="116"/>
      <c r="C2003" s="30"/>
      <c r="D2003" s="21"/>
      <c r="E2003" s="23"/>
      <c r="F2003" s="24"/>
      <c r="G2003" s="128" t="str">
        <f t="shared" ca="1" si="62"/>
        <v/>
      </c>
    </row>
    <row r="2004" spans="2:7" ht="19.5" customHeight="1" outlineLevel="1">
      <c r="B2004" s="116"/>
      <c r="C2004" s="30"/>
      <c r="D2004" s="21"/>
      <c r="E2004" s="23"/>
      <c r="F2004" s="24"/>
      <c r="G2004" s="128" t="str">
        <f t="shared" ca="1" si="62"/>
        <v/>
      </c>
    </row>
    <row r="2005" spans="2:7" ht="19.5" customHeight="1" outlineLevel="1">
      <c r="B2005" s="116"/>
      <c r="C2005" s="30"/>
      <c r="D2005" s="21"/>
      <c r="E2005" s="23"/>
      <c r="F2005" s="24"/>
      <c r="G2005" s="128" t="str">
        <f t="shared" ca="1" si="62"/>
        <v/>
      </c>
    </row>
    <row r="2006" spans="2:7" ht="19.5" customHeight="1" outlineLevel="1">
      <c r="B2006" s="116"/>
      <c r="C2006" s="30"/>
      <c r="D2006" s="21"/>
      <c r="E2006" s="23"/>
      <c r="F2006" s="24"/>
      <c r="G2006" s="128" t="str">
        <f t="shared" ca="1" si="62"/>
        <v/>
      </c>
    </row>
    <row r="2007" spans="2:7" ht="19.5" customHeight="1" outlineLevel="1">
      <c r="B2007" s="116"/>
      <c r="C2007" s="30"/>
      <c r="D2007" s="21"/>
      <c r="E2007" s="23"/>
      <c r="F2007" s="24"/>
      <c r="G2007" s="128" t="str">
        <f t="shared" ca="1" si="62"/>
        <v/>
      </c>
    </row>
    <row r="2008" spans="2:7" ht="19.5" customHeight="1" outlineLevel="1">
      <c r="B2008" s="116"/>
      <c r="C2008" s="30"/>
      <c r="D2008" s="21"/>
      <c r="E2008" s="23"/>
      <c r="F2008" s="24"/>
      <c r="G2008" s="128" t="str">
        <f t="shared" ca="1" si="62"/>
        <v/>
      </c>
    </row>
    <row r="2009" spans="2:7" ht="19.5" customHeight="1" outlineLevel="1">
      <c r="B2009" s="116"/>
      <c r="C2009" s="30"/>
      <c r="D2009" s="21"/>
      <c r="E2009" s="23"/>
      <c r="F2009" s="24"/>
      <c r="G2009" s="128" t="str">
        <f t="shared" ca="1" si="62"/>
        <v/>
      </c>
    </row>
    <row r="2010" spans="2:7" ht="19.5" customHeight="1" outlineLevel="1">
      <c r="B2010" s="116"/>
      <c r="C2010" s="30"/>
      <c r="D2010" s="21"/>
      <c r="E2010" s="23"/>
      <c r="F2010" s="24"/>
      <c r="G2010" s="128" t="str">
        <f t="shared" ca="1" si="62"/>
        <v/>
      </c>
    </row>
    <row r="2011" spans="2:7" ht="19.5" customHeight="1" outlineLevel="1">
      <c r="B2011" s="116"/>
      <c r="C2011" s="30"/>
      <c r="D2011" s="21"/>
      <c r="E2011" s="23"/>
      <c r="F2011" s="24"/>
      <c r="G2011" s="128" t="str">
        <f t="shared" ca="1" si="62"/>
        <v/>
      </c>
    </row>
    <row r="2012" spans="2:7" ht="19.5" customHeight="1" outlineLevel="1">
      <c r="B2012" s="116"/>
      <c r="C2012" s="30"/>
      <c r="D2012" s="21"/>
      <c r="E2012" s="23"/>
      <c r="F2012" s="24"/>
      <c r="G2012" s="128" t="str">
        <f t="shared" ca="1" si="62"/>
        <v/>
      </c>
    </row>
    <row r="2013" spans="2:7" ht="19.5" customHeight="1" outlineLevel="1">
      <c r="B2013" s="116"/>
      <c r="C2013" s="30"/>
      <c r="D2013" s="21"/>
      <c r="E2013" s="23"/>
      <c r="F2013" s="24"/>
      <c r="G2013" s="128" t="str">
        <f t="shared" ca="1" si="62"/>
        <v/>
      </c>
    </row>
    <row r="2014" spans="2:7" ht="19.5" customHeight="1">
      <c r="B2014" s="32"/>
      <c r="C2014" s="33" t="s">
        <v>12</v>
      </c>
      <c r="D2014" s="21"/>
      <c r="E2014" s="35">
        <f>SUM(E1834:E2013)</f>
        <v>6000</v>
      </c>
      <c r="F2014" s="35"/>
      <c r="G2014" s="128" t="str">
        <f t="shared" ca="1" si="62"/>
        <v/>
      </c>
    </row>
    <row r="2015" spans="2:7" ht="19.5" customHeight="1">
      <c r="B2015" s="132" t="s">
        <v>11</v>
      </c>
      <c r="C2015" s="133"/>
      <c r="D2015" s="133"/>
      <c r="E2015" s="133"/>
      <c r="F2015" s="133"/>
      <c r="G2015" s="134"/>
    </row>
    <row r="2016" spans="2:7" ht="19.5" customHeight="1" outlineLevel="1">
      <c r="B2016" s="119">
        <v>40948</v>
      </c>
      <c r="C2016" s="121" t="s">
        <v>106</v>
      </c>
      <c r="D2016" s="122" t="s">
        <v>89</v>
      </c>
      <c r="E2016" s="126">
        <v>500</v>
      </c>
      <c r="F2016" s="24" t="s">
        <v>71</v>
      </c>
      <c r="G2016" s="128" t="str">
        <f t="shared" ref="G2016:G2047" ca="1" si="63">IF(ISBLANK(B2016),"",IF(TRIM(UPPER(F2016))&lt;&gt;"Pago",IF(B2016-TODAY()&lt;0,"Conta vencida",IF(B2016-TODAY()&lt;8,"Perto de vencer","")),"Já paga"))</f>
        <v>Já paga</v>
      </c>
    </row>
    <row r="2017" spans="2:7" ht="19.5" customHeight="1" outlineLevel="1">
      <c r="B2017" s="120">
        <v>40948</v>
      </c>
      <c r="C2017" s="124" t="s">
        <v>105</v>
      </c>
      <c r="D2017" s="125" t="s">
        <v>92</v>
      </c>
      <c r="E2017" s="127">
        <v>2000</v>
      </c>
      <c r="F2017" s="24" t="s">
        <v>71</v>
      </c>
      <c r="G2017" s="128" t="str">
        <f t="shared" ca="1" si="63"/>
        <v>Já paga</v>
      </c>
    </row>
    <row r="2018" spans="2:7" ht="19.5" customHeight="1" outlineLevel="1">
      <c r="B2018" s="120">
        <v>40948</v>
      </c>
      <c r="C2018" s="124" t="s">
        <v>107</v>
      </c>
      <c r="D2018" s="125" t="s">
        <v>93</v>
      </c>
      <c r="E2018" s="127">
        <v>500</v>
      </c>
      <c r="F2018" s="24" t="s">
        <v>38</v>
      </c>
      <c r="G2018" s="128" t="str">
        <f t="shared" ca="1" si="63"/>
        <v>Conta vencida</v>
      </c>
    </row>
    <row r="2019" spans="2:7" ht="19.5" customHeight="1" outlineLevel="1">
      <c r="B2019" s="120">
        <v>40948</v>
      </c>
      <c r="C2019" s="124" t="s">
        <v>98</v>
      </c>
      <c r="D2019" s="125" t="s">
        <v>98</v>
      </c>
      <c r="E2019" s="127">
        <v>2000</v>
      </c>
      <c r="F2019" s="24" t="s">
        <v>71</v>
      </c>
      <c r="G2019" s="128" t="str">
        <f t="shared" ca="1" si="63"/>
        <v>Já paga</v>
      </c>
    </row>
    <row r="2020" spans="2:7" ht="19.5" customHeight="1" outlineLevel="1">
      <c r="B2020" s="120">
        <v>41136</v>
      </c>
      <c r="C2020" s="124" t="s">
        <v>108</v>
      </c>
      <c r="D2020" s="125" t="s">
        <v>102</v>
      </c>
      <c r="E2020" s="127">
        <v>1000</v>
      </c>
      <c r="F2020" s="24" t="s">
        <v>38</v>
      </c>
      <c r="G2020" s="128" t="str">
        <f t="shared" ca="1" si="63"/>
        <v>Conta vencida</v>
      </c>
    </row>
    <row r="2021" spans="2:7" ht="19.5" customHeight="1" outlineLevel="1">
      <c r="B2021" s="116"/>
      <c r="C2021" s="27"/>
      <c r="D2021" s="21"/>
      <c r="E2021" s="23"/>
      <c r="F2021" s="24"/>
      <c r="G2021" s="128" t="str">
        <f t="shared" ca="1" si="63"/>
        <v/>
      </c>
    </row>
    <row r="2022" spans="2:7" ht="19.5" customHeight="1" outlineLevel="1">
      <c r="B2022" s="116"/>
      <c r="C2022" s="27"/>
      <c r="D2022" s="21"/>
      <c r="E2022" s="23"/>
      <c r="F2022" s="24"/>
      <c r="G2022" s="128" t="str">
        <f t="shared" ca="1" si="63"/>
        <v/>
      </c>
    </row>
    <row r="2023" spans="2:7" ht="19.5" customHeight="1" outlineLevel="1">
      <c r="B2023" s="116"/>
      <c r="C2023" s="27"/>
      <c r="D2023" s="21"/>
      <c r="E2023" s="23"/>
      <c r="F2023" s="24"/>
      <c r="G2023" s="128" t="str">
        <f t="shared" ca="1" si="63"/>
        <v/>
      </c>
    </row>
    <row r="2024" spans="2:7" ht="19.5" customHeight="1" outlineLevel="1">
      <c r="B2024" s="116"/>
      <c r="C2024" s="27"/>
      <c r="D2024" s="21"/>
      <c r="E2024" s="23"/>
      <c r="F2024" s="24"/>
      <c r="G2024" s="128" t="str">
        <f t="shared" ca="1" si="63"/>
        <v/>
      </c>
    </row>
    <row r="2025" spans="2:7" ht="19.5" customHeight="1" outlineLevel="1">
      <c r="B2025" s="116"/>
      <c r="C2025" s="27"/>
      <c r="D2025" s="21"/>
      <c r="E2025" s="23"/>
      <c r="F2025" s="24"/>
      <c r="G2025" s="128" t="str">
        <f t="shared" ca="1" si="63"/>
        <v/>
      </c>
    </row>
    <row r="2026" spans="2:7" ht="19.5" customHeight="1" outlineLevel="1">
      <c r="B2026" s="116"/>
      <c r="C2026" s="27"/>
      <c r="D2026" s="21"/>
      <c r="E2026" s="23"/>
      <c r="F2026" s="24"/>
      <c r="G2026" s="128" t="str">
        <f t="shared" ca="1" si="63"/>
        <v/>
      </c>
    </row>
    <row r="2027" spans="2:7" ht="19.5" customHeight="1" outlineLevel="1">
      <c r="B2027" s="116"/>
      <c r="C2027" s="27"/>
      <c r="D2027" s="21"/>
      <c r="E2027" s="23"/>
      <c r="F2027" s="24"/>
      <c r="G2027" s="128" t="str">
        <f t="shared" ca="1" si="63"/>
        <v/>
      </c>
    </row>
    <row r="2028" spans="2:7" ht="19.5" customHeight="1" outlineLevel="1">
      <c r="B2028" s="116"/>
      <c r="C2028" s="27"/>
      <c r="D2028" s="21"/>
      <c r="E2028" s="23"/>
      <c r="F2028" s="24"/>
      <c r="G2028" s="128" t="str">
        <f t="shared" ca="1" si="63"/>
        <v/>
      </c>
    </row>
    <row r="2029" spans="2:7" ht="19.5" customHeight="1" outlineLevel="1">
      <c r="B2029" s="116"/>
      <c r="C2029" s="27"/>
      <c r="D2029" s="21"/>
      <c r="E2029" s="23"/>
      <c r="F2029" s="24"/>
      <c r="G2029" s="128" t="str">
        <f t="shared" ca="1" si="63"/>
        <v/>
      </c>
    </row>
    <row r="2030" spans="2:7" ht="19.5" customHeight="1" outlineLevel="1">
      <c r="B2030" s="116"/>
      <c r="C2030" s="27"/>
      <c r="D2030" s="21"/>
      <c r="E2030" s="23"/>
      <c r="F2030" s="24"/>
      <c r="G2030" s="128" t="str">
        <f t="shared" ca="1" si="63"/>
        <v/>
      </c>
    </row>
    <row r="2031" spans="2:7" ht="19.5" customHeight="1" outlineLevel="1">
      <c r="B2031" s="116"/>
      <c r="C2031" s="27"/>
      <c r="D2031" s="21"/>
      <c r="E2031" s="23"/>
      <c r="F2031" s="24"/>
      <c r="G2031" s="128" t="str">
        <f t="shared" ca="1" si="63"/>
        <v/>
      </c>
    </row>
    <row r="2032" spans="2:7" ht="19.5" customHeight="1" outlineLevel="1">
      <c r="B2032" s="116"/>
      <c r="C2032" s="27"/>
      <c r="D2032" s="21"/>
      <c r="E2032" s="23"/>
      <c r="F2032" s="24"/>
      <c r="G2032" s="128" t="str">
        <f t="shared" ca="1" si="63"/>
        <v/>
      </c>
    </row>
    <row r="2033" spans="2:7" ht="19.5" customHeight="1" outlineLevel="1">
      <c r="B2033" s="116"/>
      <c r="C2033" s="27"/>
      <c r="D2033" s="21"/>
      <c r="E2033" s="23"/>
      <c r="F2033" s="24"/>
      <c r="G2033" s="128" t="str">
        <f t="shared" ca="1" si="63"/>
        <v/>
      </c>
    </row>
    <row r="2034" spans="2:7" ht="19.5" customHeight="1" outlineLevel="1">
      <c r="B2034" s="116"/>
      <c r="C2034" s="27"/>
      <c r="D2034" s="21"/>
      <c r="E2034" s="23"/>
      <c r="F2034" s="24"/>
      <c r="G2034" s="128" t="str">
        <f t="shared" ca="1" si="63"/>
        <v/>
      </c>
    </row>
    <row r="2035" spans="2:7" ht="19.5" customHeight="1" outlineLevel="1">
      <c r="B2035" s="116"/>
      <c r="C2035" s="27"/>
      <c r="D2035" s="21"/>
      <c r="E2035" s="23"/>
      <c r="F2035" s="24"/>
      <c r="G2035" s="128" t="str">
        <f t="shared" ca="1" si="63"/>
        <v/>
      </c>
    </row>
    <row r="2036" spans="2:7" ht="19.5" customHeight="1" outlineLevel="1">
      <c r="B2036" s="116"/>
      <c r="C2036" s="27"/>
      <c r="D2036" s="21"/>
      <c r="E2036" s="23"/>
      <c r="F2036" s="24"/>
      <c r="G2036" s="128" t="str">
        <f t="shared" ca="1" si="63"/>
        <v/>
      </c>
    </row>
    <row r="2037" spans="2:7" ht="19.5" customHeight="1" outlineLevel="1">
      <c r="B2037" s="116"/>
      <c r="C2037" s="27"/>
      <c r="D2037" s="21"/>
      <c r="E2037" s="23"/>
      <c r="F2037" s="24"/>
      <c r="G2037" s="128" t="str">
        <f t="shared" ca="1" si="63"/>
        <v/>
      </c>
    </row>
    <row r="2038" spans="2:7" ht="19.5" customHeight="1" outlineLevel="1">
      <c r="B2038" s="116"/>
      <c r="C2038" s="27"/>
      <c r="D2038" s="21"/>
      <c r="E2038" s="23"/>
      <c r="F2038" s="24"/>
      <c r="G2038" s="128" t="str">
        <f t="shared" ca="1" si="63"/>
        <v/>
      </c>
    </row>
    <row r="2039" spans="2:7" ht="19.5" customHeight="1" outlineLevel="1">
      <c r="B2039" s="116"/>
      <c r="C2039" s="27"/>
      <c r="D2039" s="21"/>
      <c r="E2039" s="23"/>
      <c r="F2039" s="24"/>
      <c r="G2039" s="128" t="str">
        <f t="shared" ca="1" si="63"/>
        <v/>
      </c>
    </row>
    <row r="2040" spans="2:7" ht="19.5" customHeight="1" outlineLevel="1">
      <c r="B2040" s="116"/>
      <c r="C2040" s="27"/>
      <c r="D2040" s="21"/>
      <c r="E2040" s="23"/>
      <c r="F2040" s="24"/>
      <c r="G2040" s="128" t="str">
        <f t="shared" ca="1" si="63"/>
        <v/>
      </c>
    </row>
    <row r="2041" spans="2:7" ht="19.5" customHeight="1" outlineLevel="1">
      <c r="B2041" s="116"/>
      <c r="C2041" s="27"/>
      <c r="D2041" s="21"/>
      <c r="E2041" s="23"/>
      <c r="F2041" s="24"/>
      <c r="G2041" s="128" t="str">
        <f t="shared" ca="1" si="63"/>
        <v/>
      </c>
    </row>
    <row r="2042" spans="2:7" ht="19.5" customHeight="1" outlineLevel="1">
      <c r="B2042" s="116"/>
      <c r="C2042" s="27"/>
      <c r="D2042" s="21"/>
      <c r="E2042" s="23"/>
      <c r="F2042" s="24"/>
      <c r="G2042" s="128" t="str">
        <f t="shared" ca="1" si="63"/>
        <v/>
      </c>
    </row>
    <row r="2043" spans="2:7" ht="19.5" customHeight="1" outlineLevel="1">
      <c r="B2043" s="116"/>
      <c r="C2043" s="27"/>
      <c r="D2043" s="21"/>
      <c r="E2043" s="23"/>
      <c r="F2043" s="24"/>
      <c r="G2043" s="128" t="str">
        <f t="shared" ca="1" si="63"/>
        <v/>
      </c>
    </row>
    <row r="2044" spans="2:7" ht="19.5" customHeight="1" outlineLevel="1">
      <c r="B2044" s="116"/>
      <c r="C2044" s="27"/>
      <c r="D2044" s="21"/>
      <c r="E2044" s="23"/>
      <c r="F2044" s="24"/>
      <c r="G2044" s="128" t="str">
        <f t="shared" ca="1" si="63"/>
        <v/>
      </c>
    </row>
    <row r="2045" spans="2:7" ht="19.5" customHeight="1" outlineLevel="1">
      <c r="B2045" s="116"/>
      <c r="C2045" s="27"/>
      <c r="D2045" s="21"/>
      <c r="E2045" s="23"/>
      <c r="F2045" s="24"/>
      <c r="G2045" s="128" t="str">
        <f t="shared" ca="1" si="63"/>
        <v/>
      </c>
    </row>
    <row r="2046" spans="2:7" ht="19.5" customHeight="1" outlineLevel="1">
      <c r="B2046" s="116"/>
      <c r="C2046" s="27"/>
      <c r="D2046" s="21"/>
      <c r="E2046" s="23"/>
      <c r="F2046" s="24"/>
      <c r="G2046" s="128" t="str">
        <f t="shared" ca="1" si="63"/>
        <v/>
      </c>
    </row>
    <row r="2047" spans="2:7" ht="19.5" customHeight="1" outlineLevel="1">
      <c r="B2047" s="116"/>
      <c r="C2047" s="27"/>
      <c r="D2047" s="21"/>
      <c r="E2047" s="23"/>
      <c r="F2047" s="24"/>
      <c r="G2047" s="128" t="str">
        <f t="shared" ca="1" si="63"/>
        <v/>
      </c>
    </row>
    <row r="2048" spans="2:7" ht="19.5" customHeight="1" outlineLevel="1">
      <c r="B2048" s="116"/>
      <c r="C2048" s="27"/>
      <c r="D2048" s="21"/>
      <c r="E2048" s="23"/>
      <c r="F2048" s="24"/>
      <c r="G2048" s="128" t="str">
        <f t="shared" ref="G2048:G2079" ca="1" si="64">IF(ISBLANK(B2048),"",IF(TRIM(UPPER(F2048))&lt;&gt;"Pago",IF(B2048-TODAY()&lt;0,"Conta vencida",IF(B2048-TODAY()&lt;8,"Perto de vencer","")),"Já paga"))</f>
        <v/>
      </c>
    </row>
    <row r="2049" spans="2:7" ht="19.5" customHeight="1" outlineLevel="1">
      <c r="B2049" s="116"/>
      <c r="C2049" s="27"/>
      <c r="D2049" s="21"/>
      <c r="E2049" s="23"/>
      <c r="F2049" s="24"/>
      <c r="G2049" s="128" t="str">
        <f t="shared" ca="1" si="64"/>
        <v/>
      </c>
    </row>
    <row r="2050" spans="2:7" ht="19.5" customHeight="1" outlineLevel="1">
      <c r="B2050" s="116"/>
      <c r="C2050" s="27"/>
      <c r="D2050" s="21"/>
      <c r="E2050" s="23"/>
      <c r="F2050" s="24"/>
      <c r="G2050" s="128" t="str">
        <f t="shared" ca="1" si="64"/>
        <v/>
      </c>
    </row>
    <row r="2051" spans="2:7" ht="19.5" customHeight="1" outlineLevel="1">
      <c r="B2051" s="116"/>
      <c r="C2051" s="27"/>
      <c r="D2051" s="21"/>
      <c r="E2051" s="23"/>
      <c r="F2051" s="24"/>
      <c r="G2051" s="128" t="str">
        <f t="shared" ca="1" si="64"/>
        <v/>
      </c>
    </row>
    <row r="2052" spans="2:7" ht="19.5" customHeight="1" outlineLevel="1">
      <c r="B2052" s="116"/>
      <c r="C2052" s="27"/>
      <c r="D2052" s="21"/>
      <c r="E2052" s="23"/>
      <c r="F2052" s="24"/>
      <c r="G2052" s="128" t="str">
        <f t="shared" ca="1" si="64"/>
        <v/>
      </c>
    </row>
    <row r="2053" spans="2:7" ht="19.5" customHeight="1" outlineLevel="1">
      <c r="B2053" s="116"/>
      <c r="C2053" s="27"/>
      <c r="D2053" s="21"/>
      <c r="E2053" s="23"/>
      <c r="F2053" s="24"/>
      <c r="G2053" s="128" t="str">
        <f t="shared" ca="1" si="64"/>
        <v/>
      </c>
    </row>
    <row r="2054" spans="2:7" ht="19.5" customHeight="1" outlineLevel="1">
      <c r="B2054" s="116"/>
      <c r="C2054" s="27"/>
      <c r="D2054" s="21"/>
      <c r="E2054" s="23"/>
      <c r="F2054" s="24"/>
      <c r="G2054" s="128" t="str">
        <f t="shared" ca="1" si="64"/>
        <v/>
      </c>
    </row>
    <row r="2055" spans="2:7" ht="19.5" customHeight="1" outlineLevel="1">
      <c r="B2055" s="116"/>
      <c r="C2055" s="27"/>
      <c r="D2055" s="21"/>
      <c r="E2055" s="23"/>
      <c r="F2055" s="24"/>
      <c r="G2055" s="128" t="str">
        <f t="shared" ca="1" si="64"/>
        <v/>
      </c>
    </row>
    <row r="2056" spans="2:7" ht="19.5" customHeight="1" outlineLevel="1">
      <c r="B2056" s="116"/>
      <c r="C2056" s="27"/>
      <c r="D2056" s="21"/>
      <c r="E2056" s="23"/>
      <c r="F2056" s="24"/>
      <c r="G2056" s="128" t="str">
        <f t="shared" ca="1" si="64"/>
        <v/>
      </c>
    </row>
    <row r="2057" spans="2:7" ht="19.5" customHeight="1" outlineLevel="1">
      <c r="B2057" s="116"/>
      <c r="C2057" s="27"/>
      <c r="D2057" s="21"/>
      <c r="E2057" s="23"/>
      <c r="F2057" s="24"/>
      <c r="G2057" s="128" t="str">
        <f t="shared" ca="1" si="64"/>
        <v/>
      </c>
    </row>
    <row r="2058" spans="2:7" ht="19.5" customHeight="1" outlineLevel="1">
      <c r="B2058" s="116"/>
      <c r="C2058" s="27"/>
      <c r="D2058" s="21"/>
      <c r="E2058" s="23"/>
      <c r="F2058" s="24"/>
      <c r="G2058" s="128" t="str">
        <f t="shared" ca="1" si="64"/>
        <v/>
      </c>
    </row>
    <row r="2059" spans="2:7" ht="19.5" customHeight="1" outlineLevel="1">
      <c r="B2059" s="116"/>
      <c r="C2059" s="27"/>
      <c r="D2059" s="21"/>
      <c r="E2059" s="23"/>
      <c r="F2059" s="24"/>
      <c r="G2059" s="128" t="str">
        <f t="shared" ca="1" si="64"/>
        <v/>
      </c>
    </row>
    <row r="2060" spans="2:7" ht="19.5" customHeight="1" outlineLevel="1">
      <c r="B2060" s="116"/>
      <c r="C2060" s="27"/>
      <c r="D2060" s="21"/>
      <c r="E2060" s="23"/>
      <c r="F2060" s="24"/>
      <c r="G2060" s="128" t="str">
        <f t="shared" ca="1" si="64"/>
        <v/>
      </c>
    </row>
    <row r="2061" spans="2:7" ht="19.5" customHeight="1" outlineLevel="1">
      <c r="B2061" s="116"/>
      <c r="C2061" s="27"/>
      <c r="D2061" s="21"/>
      <c r="E2061" s="23"/>
      <c r="F2061" s="24"/>
      <c r="G2061" s="128" t="str">
        <f t="shared" ca="1" si="64"/>
        <v/>
      </c>
    </row>
    <row r="2062" spans="2:7" ht="19.5" customHeight="1" outlineLevel="1">
      <c r="B2062" s="116"/>
      <c r="C2062" s="27"/>
      <c r="D2062" s="21"/>
      <c r="E2062" s="23"/>
      <c r="F2062" s="24"/>
      <c r="G2062" s="128" t="str">
        <f t="shared" ca="1" si="64"/>
        <v/>
      </c>
    </row>
    <row r="2063" spans="2:7" ht="19.5" customHeight="1" outlineLevel="1">
      <c r="B2063" s="116"/>
      <c r="C2063" s="27"/>
      <c r="D2063" s="21"/>
      <c r="E2063" s="23"/>
      <c r="F2063" s="24"/>
      <c r="G2063" s="128" t="str">
        <f t="shared" ca="1" si="64"/>
        <v/>
      </c>
    </row>
    <row r="2064" spans="2:7" ht="19.5" customHeight="1" outlineLevel="1">
      <c r="B2064" s="116"/>
      <c r="C2064" s="27"/>
      <c r="D2064" s="21"/>
      <c r="E2064" s="23"/>
      <c r="F2064" s="24"/>
      <c r="G2064" s="128" t="str">
        <f t="shared" ca="1" si="64"/>
        <v/>
      </c>
    </row>
    <row r="2065" spans="2:7" ht="19.5" customHeight="1" outlineLevel="1">
      <c r="B2065" s="116"/>
      <c r="C2065" s="27"/>
      <c r="D2065" s="21"/>
      <c r="E2065" s="23"/>
      <c r="F2065" s="24"/>
      <c r="G2065" s="128" t="str">
        <f t="shared" ca="1" si="64"/>
        <v/>
      </c>
    </row>
    <row r="2066" spans="2:7" ht="19.5" customHeight="1" outlineLevel="1">
      <c r="B2066" s="116"/>
      <c r="C2066" s="27"/>
      <c r="D2066" s="21"/>
      <c r="E2066" s="23"/>
      <c r="F2066" s="24"/>
      <c r="G2066" s="128" t="str">
        <f t="shared" ca="1" si="64"/>
        <v/>
      </c>
    </row>
    <row r="2067" spans="2:7" ht="19.5" customHeight="1" outlineLevel="1">
      <c r="B2067" s="116"/>
      <c r="C2067" s="27"/>
      <c r="D2067" s="21"/>
      <c r="E2067" s="23"/>
      <c r="F2067" s="24"/>
      <c r="G2067" s="128" t="str">
        <f t="shared" ca="1" si="64"/>
        <v/>
      </c>
    </row>
    <row r="2068" spans="2:7" ht="19.5" customHeight="1" outlineLevel="1">
      <c r="B2068" s="116"/>
      <c r="C2068" s="27"/>
      <c r="D2068" s="21"/>
      <c r="E2068" s="23"/>
      <c r="F2068" s="24"/>
      <c r="G2068" s="128" t="str">
        <f t="shared" ca="1" si="64"/>
        <v/>
      </c>
    </row>
    <row r="2069" spans="2:7" ht="19.5" customHeight="1" outlineLevel="1">
      <c r="B2069" s="116"/>
      <c r="C2069" s="27"/>
      <c r="D2069" s="21"/>
      <c r="E2069" s="23"/>
      <c r="F2069" s="24"/>
      <c r="G2069" s="128" t="str">
        <f t="shared" ca="1" si="64"/>
        <v/>
      </c>
    </row>
    <row r="2070" spans="2:7" ht="19.5" customHeight="1" outlineLevel="1">
      <c r="B2070" s="116"/>
      <c r="C2070" s="27"/>
      <c r="D2070" s="21"/>
      <c r="E2070" s="23"/>
      <c r="F2070" s="24"/>
      <c r="G2070" s="128" t="str">
        <f t="shared" ca="1" si="64"/>
        <v/>
      </c>
    </row>
    <row r="2071" spans="2:7" ht="19.5" customHeight="1" outlineLevel="1">
      <c r="B2071" s="116"/>
      <c r="C2071" s="27"/>
      <c r="D2071" s="21"/>
      <c r="E2071" s="23"/>
      <c r="F2071" s="24"/>
      <c r="G2071" s="128" t="str">
        <f t="shared" ca="1" si="64"/>
        <v/>
      </c>
    </row>
    <row r="2072" spans="2:7" ht="19.5" customHeight="1" outlineLevel="1">
      <c r="B2072" s="116"/>
      <c r="C2072" s="27"/>
      <c r="D2072" s="21"/>
      <c r="E2072" s="23"/>
      <c r="F2072" s="24"/>
      <c r="G2072" s="128" t="str">
        <f t="shared" ca="1" si="64"/>
        <v/>
      </c>
    </row>
    <row r="2073" spans="2:7" ht="19.5" customHeight="1" outlineLevel="1">
      <c r="B2073" s="116"/>
      <c r="C2073" s="27"/>
      <c r="D2073" s="21"/>
      <c r="E2073" s="23"/>
      <c r="F2073" s="24"/>
      <c r="G2073" s="128" t="str">
        <f t="shared" ca="1" si="64"/>
        <v/>
      </c>
    </row>
    <row r="2074" spans="2:7" ht="19.5" customHeight="1" outlineLevel="1">
      <c r="B2074" s="116"/>
      <c r="C2074" s="27"/>
      <c r="D2074" s="21"/>
      <c r="E2074" s="23"/>
      <c r="F2074" s="24"/>
      <c r="G2074" s="128" t="str">
        <f t="shared" ca="1" si="64"/>
        <v/>
      </c>
    </row>
    <row r="2075" spans="2:7" ht="19.5" customHeight="1" outlineLevel="1">
      <c r="B2075" s="116"/>
      <c r="C2075" s="27"/>
      <c r="D2075" s="21"/>
      <c r="E2075" s="23"/>
      <c r="F2075" s="24"/>
      <c r="G2075" s="128" t="str">
        <f t="shared" ca="1" si="64"/>
        <v/>
      </c>
    </row>
    <row r="2076" spans="2:7" ht="19.5" customHeight="1" outlineLevel="1">
      <c r="B2076" s="116"/>
      <c r="C2076" s="27"/>
      <c r="D2076" s="21"/>
      <c r="E2076" s="23"/>
      <c r="F2076" s="24"/>
      <c r="G2076" s="128" t="str">
        <f t="shared" ca="1" si="64"/>
        <v/>
      </c>
    </row>
    <row r="2077" spans="2:7" ht="19.5" customHeight="1" outlineLevel="1">
      <c r="B2077" s="116"/>
      <c r="C2077" s="27"/>
      <c r="D2077" s="21"/>
      <c r="E2077" s="23"/>
      <c r="F2077" s="24"/>
      <c r="G2077" s="128" t="str">
        <f t="shared" ca="1" si="64"/>
        <v/>
      </c>
    </row>
    <row r="2078" spans="2:7" ht="19.5" customHeight="1" outlineLevel="1">
      <c r="B2078" s="116"/>
      <c r="C2078" s="27"/>
      <c r="D2078" s="21"/>
      <c r="E2078" s="23"/>
      <c r="F2078" s="24"/>
      <c r="G2078" s="128" t="str">
        <f t="shared" ca="1" si="64"/>
        <v/>
      </c>
    </row>
    <row r="2079" spans="2:7" ht="19.5" customHeight="1" outlineLevel="1">
      <c r="B2079" s="116"/>
      <c r="C2079" s="27"/>
      <c r="D2079" s="21"/>
      <c r="E2079" s="23"/>
      <c r="F2079" s="24"/>
      <c r="G2079" s="128" t="str">
        <f t="shared" ca="1" si="64"/>
        <v/>
      </c>
    </row>
    <row r="2080" spans="2:7" ht="19.5" customHeight="1" outlineLevel="1">
      <c r="B2080" s="116"/>
      <c r="C2080" s="27"/>
      <c r="D2080" s="21"/>
      <c r="E2080" s="23"/>
      <c r="F2080" s="24"/>
      <c r="G2080" s="128" t="str">
        <f t="shared" ref="G2080:G2111" ca="1" si="65">IF(ISBLANK(B2080),"",IF(TRIM(UPPER(F2080))&lt;&gt;"Pago",IF(B2080-TODAY()&lt;0,"Conta vencida",IF(B2080-TODAY()&lt;8,"Perto de vencer","")),"Já paga"))</f>
        <v/>
      </c>
    </row>
    <row r="2081" spans="2:7" ht="19.5" customHeight="1" outlineLevel="1">
      <c r="B2081" s="116"/>
      <c r="C2081" s="27"/>
      <c r="D2081" s="21"/>
      <c r="E2081" s="23"/>
      <c r="F2081" s="24"/>
      <c r="G2081" s="128" t="str">
        <f t="shared" ca="1" si="65"/>
        <v/>
      </c>
    </row>
    <row r="2082" spans="2:7" ht="19.5" customHeight="1" outlineLevel="1">
      <c r="B2082" s="116"/>
      <c r="C2082" s="27"/>
      <c r="D2082" s="21"/>
      <c r="E2082" s="23"/>
      <c r="F2082" s="24"/>
      <c r="G2082" s="128" t="str">
        <f t="shared" ca="1" si="65"/>
        <v/>
      </c>
    </row>
    <row r="2083" spans="2:7" ht="19.5" customHeight="1" outlineLevel="1">
      <c r="B2083" s="116"/>
      <c r="C2083" s="27"/>
      <c r="D2083" s="21"/>
      <c r="E2083" s="23"/>
      <c r="F2083" s="24"/>
      <c r="G2083" s="128" t="str">
        <f t="shared" ca="1" si="65"/>
        <v/>
      </c>
    </row>
    <row r="2084" spans="2:7" ht="19.5" customHeight="1" outlineLevel="1">
      <c r="B2084" s="116"/>
      <c r="C2084" s="27"/>
      <c r="D2084" s="21"/>
      <c r="E2084" s="23"/>
      <c r="F2084" s="24"/>
      <c r="G2084" s="128" t="str">
        <f t="shared" ca="1" si="65"/>
        <v/>
      </c>
    </row>
    <row r="2085" spans="2:7" ht="19.5" customHeight="1" outlineLevel="1">
      <c r="B2085" s="116"/>
      <c r="C2085" s="27"/>
      <c r="D2085" s="21"/>
      <c r="E2085" s="23"/>
      <c r="F2085" s="24"/>
      <c r="G2085" s="128" t="str">
        <f t="shared" ca="1" si="65"/>
        <v/>
      </c>
    </row>
    <row r="2086" spans="2:7" ht="19.5" customHeight="1" outlineLevel="1">
      <c r="B2086" s="116"/>
      <c r="C2086" s="27"/>
      <c r="D2086" s="21"/>
      <c r="E2086" s="23"/>
      <c r="F2086" s="24"/>
      <c r="G2086" s="128" t="str">
        <f t="shared" ca="1" si="65"/>
        <v/>
      </c>
    </row>
    <row r="2087" spans="2:7" ht="19.5" customHeight="1" outlineLevel="1">
      <c r="B2087" s="116"/>
      <c r="C2087" s="27"/>
      <c r="D2087" s="21"/>
      <c r="E2087" s="23"/>
      <c r="F2087" s="24"/>
      <c r="G2087" s="128" t="str">
        <f t="shared" ca="1" si="65"/>
        <v/>
      </c>
    </row>
    <row r="2088" spans="2:7" ht="19.5" customHeight="1" outlineLevel="1">
      <c r="B2088" s="116"/>
      <c r="C2088" s="27"/>
      <c r="D2088" s="21"/>
      <c r="E2088" s="23"/>
      <c r="F2088" s="24"/>
      <c r="G2088" s="128" t="str">
        <f t="shared" ca="1" si="65"/>
        <v/>
      </c>
    </row>
    <row r="2089" spans="2:7" ht="19.5" customHeight="1" outlineLevel="1">
      <c r="B2089" s="116"/>
      <c r="C2089" s="27"/>
      <c r="D2089" s="21"/>
      <c r="E2089" s="23"/>
      <c r="F2089" s="24"/>
      <c r="G2089" s="128" t="str">
        <f t="shared" ca="1" si="65"/>
        <v/>
      </c>
    </row>
    <row r="2090" spans="2:7" ht="19.5" customHeight="1" outlineLevel="1">
      <c r="B2090" s="116"/>
      <c r="C2090" s="27"/>
      <c r="D2090" s="21"/>
      <c r="E2090" s="23"/>
      <c r="F2090" s="24"/>
      <c r="G2090" s="128" t="str">
        <f t="shared" ca="1" si="65"/>
        <v/>
      </c>
    </row>
    <row r="2091" spans="2:7" ht="19.5" customHeight="1" outlineLevel="1">
      <c r="B2091" s="116"/>
      <c r="C2091" s="27"/>
      <c r="D2091" s="21"/>
      <c r="E2091" s="23"/>
      <c r="F2091" s="24"/>
      <c r="G2091" s="128" t="str">
        <f t="shared" ca="1" si="65"/>
        <v/>
      </c>
    </row>
    <row r="2092" spans="2:7" ht="19.5" customHeight="1" outlineLevel="1">
      <c r="B2092" s="116"/>
      <c r="C2092" s="27"/>
      <c r="D2092" s="21"/>
      <c r="E2092" s="23"/>
      <c r="F2092" s="24"/>
      <c r="G2092" s="128" t="str">
        <f t="shared" ca="1" si="65"/>
        <v/>
      </c>
    </row>
    <row r="2093" spans="2:7" ht="19.5" customHeight="1" outlineLevel="1">
      <c r="B2093" s="116"/>
      <c r="C2093" s="27"/>
      <c r="D2093" s="21"/>
      <c r="E2093" s="23"/>
      <c r="F2093" s="24"/>
      <c r="G2093" s="128" t="str">
        <f t="shared" ca="1" si="65"/>
        <v/>
      </c>
    </row>
    <row r="2094" spans="2:7" ht="19.5" customHeight="1" outlineLevel="1">
      <c r="B2094" s="116"/>
      <c r="C2094" s="27"/>
      <c r="D2094" s="21"/>
      <c r="E2094" s="23"/>
      <c r="F2094" s="24"/>
      <c r="G2094" s="128" t="str">
        <f t="shared" ca="1" si="65"/>
        <v/>
      </c>
    </row>
    <row r="2095" spans="2:7" ht="19.5" customHeight="1" outlineLevel="1">
      <c r="B2095" s="116"/>
      <c r="C2095" s="27"/>
      <c r="D2095" s="21"/>
      <c r="E2095" s="23"/>
      <c r="F2095" s="24"/>
      <c r="G2095" s="128" t="str">
        <f t="shared" ca="1" si="65"/>
        <v/>
      </c>
    </row>
    <row r="2096" spans="2:7" ht="19.5" customHeight="1" outlineLevel="1">
      <c r="B2096" s="116"/>
      <c r="C2096" s="27"/>
      <c r="D2096" s="21"/>
      <c r="E2096" s="23"/>
      <c r="F2096" s="24"/>
      <c r="G2096" s="128" t="str">
        <f t="shared" ca="1" si="65"/>
        <v/>
      </c>
    </row>
    <row r="2097" spans="2:7" ht="19.5" customHeight="1" outlineLevel="1">
      <c r="B2097" s="116"/>
      <c r="C2097" s="27"/>
      <c r="D2097" s="21"/>
      <c r="E2097" s="23"/>
      <c r="F2097" s="24"/>
      <c r="G2097" s="128" t="str">
        <f t="shared" ca="1" si="65"/>
        <v/>
      </c>
    </row>
    <row r="2098" spans="2:7" ht="19.5" customHeight="1" outlineLevel="1">
      <c r="B2098" s="116"/>
      <c r="C2098" s="27"/>
      <c r="D2098" s="21"/>
      <c r="E2098" s="23"/>
      <c r="F2098" s="24"/>
      <c r="G2098" s="128" t="str">
        <f t="shared" ca="1" si="65"/>
        <v/>
      </c>
    </row>
    <row r="2099" spans="2:7" ht="19.5" customHeight="1" outlineLevel="1">
      <c r="B2099" s="116"/>
      <c r="C2099" s="27"/>
      <c r="D2099" s="21"/>
      <c r="E2099" s="23"/>
      <c r="F2099" s="24"/>
      <c r="G2099" s="128" t="str">
        <f t="shared" ca="1" si="65"/>
        <v/>
      </c>
    </row>
    <row r="2100" spans="2:7" ht="19.5" customHeight="1" outlineLevel="1">
      <c r="B2100" s="116"/>
      <c r="C2100" s="27"/>
      <c r="D2100" s="21"/>
      <c r="E2100" s="23"/>
      <c r="F2100" s="24"/>
      <c r="G2100" s="128" t="str">
        <f t="shared" ca="1" si="65"/>
        <v/>
      </c>
    </row>
    <row r="2101" spans="2:7" ht="19.5" customHeight="1" outlineLevel="1">
      <c r="B2101" s="116"/>
      <c r="C2101" s="27"/>
      <c r="D2101" s="21"/>
      <c r="E2101" s="23"/>
      <c r="F2101" s="24"/>
      <c r="G2101" s="128" t="str">
        <f t="shared" ca="1" si="65"/>
        <v/>
      </c>
    </row>
    <row r="2102" spans="2:7" ht="19.5" customHeight="1" outlineLevel="1">
      <c r="B2102" s="116"/>
      <c r="C2102" s="27"/>
      <c r="D2102" s="21"/>
      <c r="E2102" s="23"/>
      <c r="F2102" s="24"/>
      <c r="G2102" s="128" t="str">
        <f t="shared" ca="1" si="65"/>
        <v/>
      </c>
    </row>
    <row r="2103" spans="2:7" ht="19.5" customHeight="1" outlineLevel="1">
      <c r="B2103" s="116"/>
      <c r="C2103" s="27"/>
      <c r="D2103" s="21"/>
      <c r="E2103" s="23"/>
      <c r="F2103" s="24"/>
      <c r="G2103" s="128" t="str">
        <f t="shared" ca="1" si="65"/>
        <v/>
      </c>
    </row>
    <row r="2104" spans="2:7" ht="19.5" customHeight="1" outlineLevel="1">
      <c r="B2104" s="116"/>
      <c r="C2104" s="27"/>
      <c r="D2104" s="21"/>
      <c r="E2104" s="23"/>
      <c r="F2104" s="24"/>
      <c r="G2104" s="128" t="str">
        <f t="shared" ca="1" si="65"/>
        <v/>
      </c>
    </row>
    <row r="2105" spans="2:7" ht="19.5" customHeight="1" outlineLevel="1">
      <c r="B2105" s="116"/>
      <c r="C2105" s="27"/>
      <c r="D2105" s="21"/>
      <c r="E2105" s="23"/>
      <c r="F2105" s="24"/>
      <c r="G2105" s="128" t="str">
        <f t="shared" ca="1" si="65"/>
        <v/>
      </c>
    </row>
    <row r="2106" spans="2:7" ht="19.5" customHeight="1" outlineLevel="1">
      <c r="B2106" s="116"/>
      <c r="C2106" s="27"/>
      <c r="D2106" s="21"/>
      <c r="E2106" s="23"/>
      <c r="F2106" s="24"/>
      <c r="G2106" s="128" t="str">
        <f t="shared" ca="1" si="65"/>
        <v/>
      </c>
    </row>
    <row r="2107" spans="2:7" ht="19.5" customHeight="1" outlineLevel="1">
      <c r="B2107" s="116"/>
      <c r="C2107" s="27"/>
      <c r="D2107" s="21"/>
      <c r="E2107" s="23"/>
      <c r="F2107" s="24"/>
      <c r="G2107" s="128" t="str">
        <f t="shared" ca="1" si="65"/>
        <v/>
      </c>
    </row>
    <row r="2108" spans="2:7" ht="19.5" customHeight="1" outlineLevel="1">
      <c r="B2108" s="116"/>
      <c r="C2108" s="20"/>
      <c r="D2108" s="21"/>
      <c r="E2108" s="22"/>
      <c r="F2108" s="24"/>
      <c r="G2108" s="128" t="str">
        <f t="shared" ca="1" si="65"/>
        <v/>
      </c>
    </row>
    <row r="2109" spans="2:7" ht="19.5" customHeight="1" outlineLevel="1">
      <c r="B2109" s="116"/>
      <c r="C2109" s="20"/>
      <c r="D2109" s="21"/>
      <c r="E2109" s="22"/>
      <c r="F2109" s="24"/>
      <c r="G2109" s="128" t="str">
        <f t="shared" ca="1" si="65"/>
        <v/>
      </c>
    </row>
    <row r="2110" spans="2:7" ht="19.5" customHeight="1" outlineLevel="1">
      <c r="B2110" s="116"/>
      <c r="C2110" s="20"/>
      <c r="D2110" s="21"/>
      <c r="E2110" s="22"/>
      <c r="F2110" s="24"/>
      <c r="G2110" s="128" t="str">
        <f t="shared" ca="1" si="65"/>
        <v/>
      </c>
    </row>
    <row r="2111" spans="2:7" ht="19.5" customHeight="1" outlineLevel="1">
      <c r="B2111" s="116"/>
      <c r="C2111" s="20"/>
      <c r="D2111" s="21"/>
      <c r="E2111" s="22"/>
      <c r="F2111" s="24"/>
      <c r="G2111" s="128" t="str">
        <f t="shared" ca="1" si="65"/>
        <v/>
      </c>
    </row>
    <row r="2112" spans="2:7" ht="19.5" customHeight="1" outlineLevel="1">
      <c r="B2112" s="116"/>
      <c r="C2112" s="20"/>
      <c r="D2112" s="21"/>
      <c r="E2112" s="22"/>
      <c r="F2112" s="24"/>
      <c r="G2112" s="128" t="str">
        <f t="shared" ref="G2112:G2143" ca="1" si="66">IF(ISBLANK(B2112),"",IF(TRIM(UPPER(F2112))&lt;&gt;"Pago",IF(B2112-TODAY()&lt;0,"Conta vencida",IF(B2112-TODAY()&lt;8,"Perto de vencer","")),"Já paga"))</f>
        <v/>
      </c>
    </row>
    <row r="2113" spans="2:7" ht="19.5" customHeight="1" outlineLevel="1">
      <c r="B2113" s="116"/>
      <c r="C2113" s="20"/>
      <c r="D2113" s="21"/>
      <c r="E2113" s="23"/>
      <c r="F2113" s="24"/>
      <c r="G2113" s="128" t="str">
        <f t="shared" ca="1" si="66"/>
        <v/>
      </c>
    </row>
    <row r="2114" spans="2:7" ht="19.5" customHeight="1" outlineLevel="1">
      <c r="B2114" s="116"/>
      <c r="C2114" s="20"/>
      <c r="D2114" s="21"/>
      <c r="E2114" s="22"/>
      <c r="F2114" s="24"/>
      <c r="G2114" s="128" t="str">
        <f t="shared" ca="1" si="66"/>
        <v/>
      </c>
    </row>
    <row r="2115" spans="2:7" ht="19.5" customHeight="1" outlineLevel="1">
      <c r="B2115" s="116"/>
      <c r="C2115" s="20"/>
      <c r="D2115" s="21"/>
      <c r="E2115" s="22"/>
      <c r="F2115" s="24"/>
      <c r="G2115" s="128" t="str">
        <f t="shared" ca="1" si="66"/>
        <v/>
      </c>
    </row>
    <row r="2116" spans="2:7" ht="19.5" customHeight="1" outlineLevel="1">
      <c r="B2116" s="116"/>
      <c r="C2116" s="20"/>
      <c r="D2116" s="21"/>
      <c r="E2116" s="22"/>
      <c r="F2116" s="24"/>
      <c r="G2116" s="128" t="str">
        <f t="shared" ca="1" si="66"/>
        <v/>
      </c>
    </row>
    <row r="2117" spans="2:7" ht="19.5" customHeight="1" outlineLevel="1">
      <c r="B2117" s="116"/>
      <c r="C2117" s="20"/>
      <c r="D2117" s="21"/>
      <c r="E2117" s="22"/>
      <c r="F2117" s="24"/>
      <c r="G2117" s="128" t="str">
        <f t="shared" ca="1" si="66"/>
        <v/>
      </c>
    </row>
    <row r="2118" spans="2:7" ht="19.5" customHeight="1" outlineLevel="1">
      <c r="B2118" s="116"/>
      <c r="C2118" s="20"/>
      <c r="D2118" s="21"/>
      <c r="E2118" s="22"/>
      <c r="F2118" s="24"/>
      <c r="G2118" s="128" t="str">
        <f t="shared" ca="1" si="66"/>
        <v/>
      </c>
    </row>
    <row r="2119" spans="2:7" ht="19.5" customHeight="1" outlineLevel="1">
      <c r="B2119" s="116"/>
      <c r="C2119" s="20"/>
      <c r="D2119" s="21"/>
      <c r="E2119" s="22"/>
      <c r="F2119" s="24"/>
      <c r="G2119" s="128" t="str">
        <f t="shared" ca="1" si="66"/>
        <v/>
      </c>
    </row>
    <row r="2120" spans="2:7" ht="19.5" customHeight="1" outlineLevel="1">
      <c r="B2120" s="116"/>
      <c r="C2120" s="20"/>
      <c r="D2120" s="21"/>
      <c r="E2120" s="22"/>
      <c r="F2120" s="24"/>
      <c r="G2120" s="128" t="str">
        <f t="shared" ca="1" si="66"/>
        <v/>
      </c>
    </row>
    <row r="2121" spans="2:7" ht="19.5" customHeight="1" outlineLevel="1">
      <c r="B2121" s="116"/>
      <c r="C2121" s="20"/>
      <c r="D2121" s="21"/>
      <c r="E2121" s="22"/>
      <c r="F2121" s="24"/>
      <c r="G2121" s="128" t="str">
        <f t="shared" ca="1" si="66"/>
        <v/>
      </c>
    </row>
    <row r="2122" spans="2:7" ht="19.5" customHeight="1" outlineLevel="1">
      <c r="B2122" s="116"/>
      <c r="C2122" s="20"/>
      <c r="D2122" s="21"/>
      <c r="E2122" s="22"/>
      <c r="F2122" s="24"/>
      <c r="G2122" s="128" t="str">
        <f t="shared" ca="1" si="66"/>
        <v/>
      </c>
    </row>
    <row r="2123" spans="2:7" ht="19.5" customHeight="1" outlineLevel="1">
      <c r="B2123" s="116"/>
      <c r="C2123" s="20"/>
      <c r="D2123" s="21"/>
      <c r="E2123" s="22"/>
      <c r="F2123" s="24"/>
      <c r="G2123" s="128" t="str">
        <f t="shared" ca="1" si="66"/>
        <v/>
      </c>
    </row>
    <row r="2124" spans="2:7" ht="19.5" customHeight="1" outlineLevel="1">
      <c r="B2124" s="116"/>
      <c r="C2124" s="20"/>
      <c r="D2124" s="21"/>
      <c r="E2124" s="22"/>
      <c r="F2124" s="24"/>
      <c r="G2124" s="128" t="str">
        <f t="shared" ca="1" si="66"/>
        <v/>
      </c>
    </row>
    <row r="2125" spans="2:7" ht="19.5" customHeight="1" outlineLevel="1">
      <c r="B2125" s="116"/>
      <c r="C2125" s="20"/>
      <c r="D2125" s="21"/>
      <c r="E2125" s="22"/>
      <c r="F2125" s="24"/>
      <c r="G2125" s="128" t="str">
        <f t="shared" ca="1" si="66"/>
        <v/>
      </c>
    </row>
    <row r="2126" spans="2:7" ht="19.5" customHeight="1" outlineLevel="1">
      <c r="B2126" s="116"/>
      <c r="C2126" s="20"/>
      <c r="D2126" s="21"/>
      <c r="E2126" s="22"/>
      <c r="F2126" s="24"/>
      <c r="G2126" s="128" t="str">
        <f t="shared" ca="1" si="66"/>
        <v/>
      </c>
    </row>
    <row r="2127" spans="2:7" ht="19.5" customHeight="1" outlineLevel="1">
      <c r="B2127" s="116"/>
      <c r="C2127" s="20"/>
      <c r="D2127" s="21"/>
      <c r="E2127" s="22"/>
      <c r="F2127" s="24"/>
      <c r="G2127" s="128" t="str">
        <f t="shared" ca="1" si="66"/>
        <v/>
      </c>
    </row>
    <row r="2128" spans="2:7" ht="19.5" customHeight="1" outlineLevel="1">
      <c r="B2128" s="116"/>
      <c r="C2128" s="20"/>
      <c r="D2128" s="21"/>
      <c r="E2128" s="22"/>
      <c r="F2128" s="24"/>
      <c r="G2128" s="128" t="str">
        <f t="shared" ca="1" si="66"/>
        <v/>
      </c>
    </row>
    <row r="2129" spans="2:7" ht="19.5" customHeight="1" outlineLevel="1">
      <c r="B2129" s="116"/>
      <c r="C2129" s="20"/>
      <c r="D2129" s="21"/>
      <c r="E2129" s="22"/>
      <c r="F2129" s="24"/>
      <c r="G2129" s="128" t="str">
        <f t="shared" ca="1" si="66"/>
        <v/>
      </c>
    </row>
    <row r="2130" spans="2:7" ht="19.5" customHeight="1" outlineLevel="1">
      <c r="B2130" s="116"/>
      <c r="C2130" s="20"/>
      <c r="D2130" s="21"/>
      <c r="E2130" s="22"/>
      <c r="F2130" s="24"/>
      <c r="G2130" s="128" t="str">
        <f t="shared" ca="1" si="66"/>
        <v/>
      </c>
    </row>
    <row r="2131" spans="2:7" ht="19.5" customHeight="1" outlineLevel="1">
      <c r="B2131" s="116"/>
      <c r="C2131" s="20"/>
      <c r="D2131" s="21"/>
      <c r="E2131" s="22"/>
      <c r="F2131" s="24"/>
      <c r="G2131" s="128" t="str">
        <f t="shared" ca="1" si="66"/>
        <v/>
      </c>
    </row>
    <row r="2132" spans="2:7" ht="19.5" customHeight="1" outlineLevel="1">
      <c r="B2132" s="116"/>
      <c r="C2132" s="20"/>
      <c r="D2132" s="21"/>
      <c r="E2132" s="22"/>
      <c r="F2132" s="24"/>
      <c r="G2132" s="128" t="str">
        <f t="shared" ca="1" si="66"/>
        <v/>
      </c>
    </row>
    <row r="2133" spans="2:7" ht="19.5" customHeight="1" outlineLevel="1">
      <c r="B2133" s="116"/>
      <c r="C2133" s="20"/>
      <c r="D2133" s="21"/>
      <c r="E2133" s="22"/>
      <c r="F2133" s="24"/>
      <c r="G2133" s="128" t="str">
        <f t="shared" ca="1" si="66"/>
        <v/>
      </c>
    </row>
    <row r="2134" spans="2:7" ht="19.5" customHeight="1" outlineLevel="1">
      <c r="B2134" s="116"/>
      <c r="C2134" s="20"/>
      <c r="D2134" s="21"/>
      <c r="E2134" s="22"/>
      <c r="F2134" s="24"/>
      <c r="G2134" s="128" t="str">
        <f t="shared" ca="1" si="66"/>
        <v/>
      </c>
    </row>
    <row r="2135" spans="2:7" ht="19.5" customHeight="1" outlineLevel="1">
      <c r="B2135" s="116"/>
      <c r="C2135" s="20"/>
      <c r="D2135" s="21"/>
      <c r="E2135" s="22"/>
      <c r="F2135" s="24"/>
      <c r="G2135" s="128" t="str">
        <f t="shared" ca="1" si="66"/>
        <v/>
      </c>
    </row>
    <row r="2136" spans="2:7" ht="19.5" customHeight="1" outlineLevel="1">
      <c r="B2136" s="116"/>
      <c r="C2136" s="20"/>
      <c r="D2136" s="21"/>
      <c r="E2136" s="22"/>
      <c r="F2136" s="24"/>
      <c r="G2136" s="128" t="str">
        <f t="shared" ca="1" si="66"/>
        <v/>
      </c>
    </row>
    <row r="2137" spans="2:7" ht="19.5" customHeight="1" outlineLevel="1">
      <c r="B2137" s="116"/>
      <c r="C2137" s="20"/>
      <c r="D2137" s="21"/>
      <c r="E2137" s="22"/>
      <c r="F2137" s="24"/>
      <c r="G2137" s="128" t="str">
        <f t="shared" ca="1" si="66"/>
        <v/>
      </c>
    </row>
    <row r="2138" spans="2:7" ht="19.5" customHeight="1" outlineLevel="1">
      <c r="B2138" s="116"/>
      <c r="C2138" s="20"/>
      <c r="D2138" s="21"/>
      <c r="E2138" s="22"/>
      <c r="F2138" s="24"/>
      <c r="G2138" s="128" t="str">
        <f t="shared" ca="1" si="66"/>
        <v/>
      </c>
    </row>
    <row r="2139" spans="2:7" ht="19.5" customHeight="1" outlineLevel="1">
      <c r="B2139" s="116"/>
      <c r="C2139" s="20"/>
      <c r="D2139" s="21"/>
      <c r="E2139" s="22"/>
      <c r="F2139" s="24"/>
      <c r="G2139" s="128" t="str">
        <f t="shared" ca="1" si="66"/>
        <v/>
      </c>
    </row>
    <row r="2140" spans="2:7" ht="19.5" customHeight="1" outlineLevel="1">
      <c r="B2140" s="116"/>
      <c r="C2140" s="20"/>
      <c r="D2140" s="21"/>
      <c r="E2140" s="22"/>
      <c r="F2140" s="24"/>
      <c r="G2140" s="128" t="str">
        <f t="shared" ca="1" si="66"/>
        <v/>
      </c>
    </row>
    <row r="2141" spans="2:7" ht="19.5" customHeight="1" outlineLevel="1">
      <c r="B2141" s="116"/>
      <c r="C2141" s="20"/>
      <c r="D2141" s="21"/>
      <c r="E2141" s="22"/>
      <c r="F2141" s="24"/>
      <c r="G2141" s="128" t="str">
        <f t="shared" ca="1" si="66"/>
        <v/>
      </c>
    </row>
    <row r="2142" spans="2:7" ht="19.5" customHeight="1" outlineLevel="1">
      <c r="B2142" s="116"/>
      <c r="C2142" s="20"/>
      <c r="D2142" s="21"/>
      <c r="E2142" s="22"/>
      <c r="F2142" s="24"/>
      <c r="G2142" s="128" t="str">
        <f t="shared" ca="1" si="66"/>
        <v/>
      </c>
    </row>
    <row r="2143" spans="2:7" ht="19.5" customHeight="1" outlineLevel="1">
      <c r="B2143" s="116"/>
      <c r="C2143" s="20"/>
      <c r="D2143" s="21"/>
      <c r="E2143" s="22"/>
      <c r="F2143" s="24"/>
      <c r="G2143" s="128" t="str">
        <f t="shared" ca="1" si="66"/>
        <v/>
      </c>
    </row>
    <row r="2144" spans="2:7" ht="19.5" customHeight="1" outlineLevel="1">
      <c r="B2144" s="116"/>
      <c r="C2144" s="20"/>
      <c r="D2144" s="21"/>
      <c r="E2144" s="22"/>
      <c r="F2144" s="24"/>
      <c r="G2144" s="128" t="str">
        <f t="shared" ref="G2144:G2175" ca="1" si="67">IF(ISBLANK(B2144),"",IF(TRIM(UPPER(F2144))&lt;&gt;"Pago",IF(B2144-TODAY()&lt;0,"Conta vencida",IF(B2144-TODAY()&lt;8,"Perto de vencer","")),"Já paga"))</f>
        <v/>
      </c>
    </row>
    <row r="2145" spans="2:7" ht="19.5" customHeight="1" outlineLevel="1">
      <c r="B2145" s="116"/>
      <c r="C2145" s="20"/>
      <c r="D2145" s="21"/>
      <c r="E2145" s="22"/>
      <c r="F2145" s="24"/>
      <c r="G2145" s="128" t="str">
        <f t="shared" ca="1" si="67"/>
        <v/>
      </c>
    </row>
    <row r="2146" spans="2:7" ht="19.5" customHeight="1" outlineLevel="1">
      <c r="B2146" s="116"/>
      <c r="C2146" s="20"/>
      <c r="D2146" s="21"/>
      <c r="E2146" s="22"/>
      <c r="F2146" s="24"/>
      <c r="G2146" s="128" t="str">
        <f t="shared" ca="1" si="67"/>
        <v/>
      </c>
    </row>
    <row r="2147" spans="2:7" ht="19.5" customHeight="1" outlineLevel="1">
      <c r="B2147" s="116"/>
      <c r="C2147" s="20"/>
      <c r="D2147" s="21"/>
      <c r="E2147" s="22"/>
      <c r="F2147" s="24"/>
      <c r="G2147" s="128" t="str">
        <f t="shared" ca="1" si="67"/>
        <v/>
      </c>
    </row>
    <row r="2148" spans="2:7" ht="19.5" customHeight="1" outlineLevel="1">
      <c r="B2148" s="116"/>
      <c r="C2148" s="30"/>
      <c r="D2148" s="21"/>
      <c r="E2148" s="23"/>
      <c r="F2148" s="24"/>
      <c r="G2148" s="128" t="str">
        <f t="shared" ca="1" si="67"/>
        <v/>
      </c>
    </row>
    <row r="2149" spans="2:7" ht="19.5" customHeight="1" outlineLevel="1">
      <c r="B2149" s="116"/>
      <c r="C2149" s="31"/>
      <c r="D2149" s="21"/>
      <c r="E2149" s="23"/>
      <c r="F2149" s="24"/>
      <c r="G2149" s="128" t="str">
        <f t="shared" ca="1" si="67"/>
        <v/>
      </c>
    </row>
    <row r="2150" spans="2:7" ht="19.5" customHeight="1" outlineLevel="1">
      <c r="B2150" s="116"/>
      <c r="C2150" s="30"/>
      <c r="D2150" s="21"/>
      <c r="E2150" s="23"/>
      <c r="F2150" s="24"/>
      <c r="G2150" s="128" t="str">
        <f t="shared" ca="1" si="67"/>
        <v/>
      </c>
    </row>
    <row r="2151" spans="2:7" ht="19.5" customHeight="1" outlineLevel="1">
      <c r="B2151" s="116"/>
      <c r="C2151" s="30"/>
      <c r="D2151" s="21"/>
      <c r="E2151" s="23"/>
      <c r="F2151" s="24"/>
      <c r="G2151" s="128" t="str">
        <f t="shared" ca="1" si="67"/>
        <v/>
      </c>
    </row>
    <row r="2152" spans="2:7" ht="19.5" customHeight="1" outlineLevel="1">
      <c r="B2152" s="116"/>
      <c r="C2152" s="30"/>
      <c r="D2152" s="21"/>
      <c r="E2152" s="23"/>
      <c r="F2152" s="24"/>
      <c r="G2152" s="128" t="str">
        <f t="shared" ca="1" si="67"/>
        <v/>
      </c>
    </row>
    <row r="2153" spans="2:7" ht="19.5" customHeight="1" outlineLevel="1">
      <c r="B2153" s="116"/>
      <c r="C2153" s="30"/>
      <c r="D2153" s="21"/>
      <c r="E2153" s="23"/>
      <c r="F2153" s="24"/>
      <c r="G2153" s="128" t="str">
        <f t="shared" ca="1" si="67"/>
        <v/>
      </c>
    </row>
    <row r="2154" spans="2:7" ht="19.5" customHeight="1" outlineLevel="1">
      <c r="B2154" s="116"/>
      <c r="C2154" s="30"/>
      <c r="D2154" s="21"/>
      <c r="E2154" s="23"/>
      <c r="F2154" s="24"/>
      <c r="G2154" s="128" t="str">
        <f t="shared" ca="1" si="67"/>
        <v/>
      </c>
    </row>
    <row r="2155" spans="2:7" ht="19.5" customHeight="1" outlineLevel="1">
      <c r="B2155" s="116"/>
      <c r="C2155" s="30"/>
      <c r="D2155" s="21"/>
      <c r="E2155" s="23"/>
      <c r="F2155" s="24"/>
      <c r="G2155" s="128" t="str">
        <f t="shared" ca="1" si="67"/>
        <v/>
      </c>
    </row>
    <row r="2156" spans="2:7" ht="19.5" customHeight="1" outlineLevel="1">
      <c r="B2156" s="116"/>
      <c r="C2156" s="30"/>
      <c r="D2156" s="21"/>
      <c r="E2156" s="23"/>
      <c r="F2156" s="24"/>
      <c r="G2156" s="128" t="str">
        <f t="shared" ca="1" si="67"/>
        <v/>
      </c>
    </row>
    <row r="2157" spans="2:7" ht="19.5" customHeight="1" outlineLevel="1">
      <c r="B2157" s="116"/>
      <c r="C2157" s="30"/>
      <c r="D2157" s="21"/>
      <c r="E2157" s="23"/>
      <c r="F2157" s="24"/>
      <c r="G2157" s="128" t="str">
        <f t="shared" ca="1" si="67"/>
        <v/>
      </c>
    </row>
    <row r="2158" spans="2:7" ht="19.5" customHeight="1" outlineLevel="1">
      <c r="B2158" s="116"/>
      <c r="C2158" s="30"/>
      <c r="D2158" s="21"/>
      <c r="E2158" s="23"/>
      <c r="F2158" s="24"/>
      <c r="G2158" s="128" t="str">
        <f t="shared" ca="1" si="67"/>
        <v/>
      </c>
    </row>
    <row r="2159" spans="2:7" ht="19.5" customHeight="1" outlineLevel="1">
      <c r="B2159" s="116"/>
      <c r="C2159" s="30"/>
      <c r="D2159" s="21"/>
      <c r="E2159" s="23"/>
      <c r="F2159" s="24"/>
      <c r="G2159" s="128" t="str">
        <f t="shared" ca="1" si="67"/>
        <v/>
      </c>
    </row>
    <row r="2160" spans="2:7" ht="19.5" customHeight="1" outlineLevel="1">
      <c r="B2160" s="116"/>
      <c r="C2160" s="30"/>
      <c r="D2160" s="21"/>
      <c r="E2160" s="23"/>
      <c r="F2160" s="24"/>
      <c r="G2160" s="128" t="str">
        <f t="shared" ca="1" si="67"/>
        <v/>
      </c>
    </row>
    <row r="2161" spans="2:7" ht="19.5" customHeight="1" outlineLevel="1">
      <c r="B2161" s="116"/>
      <c r="C2161" s="30"/>
      <c r="D2161" s="21"/>
      <c r="E2161" s="23"/>
      <c r="F2161" s="24"/>
      <c r="G2161" s="128" t="str">
        <f t="shared" ca="1" si="67"/>
        <v/>
      </c>
    </row>
    <row r="2162" spans="2:7" ht="19.5" customHeight="1" outlineLevel="1">
      <c r="B2162" s="116"/>
      <c r="C2162" s="30"/>
      <c r="D2162" s="21"/>
      <c r="E2162" s="23"/>
      <c r="F2162" s="24"/>
      <c r="G2162" s="128" t="str">
        <f t="shared" ca="1" si="67"/>
        <v/>
      </c>
    </row>
    <row r="2163" spans="2:7" ht="19.5" customHeight="1" outlineLevel="1">
      <c r="B2163" s="116"/>
      <c r="C2163" s="30"/>
      <c r="D2163" s="21"/>
      <c r="E2163" s="23"/>
      <c r="F2163" s="24"/>
      <c r="G2163" s="128" t="str">
        <f t="shared" ca="1" si="67"/>
        <v/>
      </c>
    </row>
    <row r="2164" spans="2:7" ht="19.5" customHeight="1" outlineLevel="1">
      <c r="B2164" s="116"/>
      <c r="C2164" s="30"/>
      <c r="D2164" s="21"/>
      <c r="E2164" s="23"/>
      <c r="F2164" s="24"/>
      <c r="G2164" s="128" t="str">
        <f t="shared" ca="1" si="67"/>
        <v/>
      </c>
    </row>
    <row r="2165" spans="2:7" ht="19.5" customHeight="1" outlineLevel="1">
      <c r="B2165" s="116"/>
      <c r="C2165" s="30"/>
      <c r="D2165" s="21"/>
      <c r="E2165" s="23"/>
      <c r="F2165" s="24"/>
      <c r="G2165" s="128" t="str">
        <f t="shared" ca="1" si="67"/>
        <v/>
      </c>
    </row>
    <row r="2166" spans="2:7" ht="19.5" customHeight="1" outlineLevel="1">
      <c r="B2166" s="116"/>
      <c r="C2166" s="30"/>
      <c r="D2166" s="21"/>
      <c r="E2166" s="23"/>
      <c r="F2166" s="24"/>
      <c r="G2166" s="128" t="str">
        <f t="shared" ca="1" si="67"/>
        <v/>
      </c>
    </row>
    <row r="2167" spans="2:7" ht="19.5" customHeight="1" outlineLevel="1">
      <c r="B2167" s="116"/>
      <c r="C2167" s="30"/>
      <c r="D2167" s="21"/>
      <c r="E2167" s="23"/>
      <c r="F2167" s="24"/>
      <c r="G2167" s="128" t="str">
        <f t="shared" ca="1" si="67"/>
        <v/>
      </c>
    </row>
    <row r="2168" spans="2:7" ht="19.5" customHeight="1" outlineLevel="1">
      <c r="B2168" s="116"/>
      <c r="C2168" s="30"/>
      <c r="D2168" s="21"/>
      <c r="E2168" s="23"/>
      <c r="F2168" s="24"/>
      <c r="G2168" s="128" t="str">
        <f t="shared" ca="1" si="67"/>
        <v/>
      </c>
    </row>
    <row r="2169" spans="2:7" ht="19.5" customHeight="1" outlineLevel="1">
      <c r="B2169" s="116"/>
      <c r="C2169" s="30"/>
      <c r="D2169" s="21"/>
      <c r="E2169" s="23"/>
      <c r="F2169" s="24"/>
      <c r="G2169" s="128" t="str">
        <f t="shared" ca="1" si="67"/>
        <v/>
      </c>
    </row>
    <row r="2170" spans="2:7" ht="19.5" customHeight="1" outlineLevel="1">
      <c r="B2170" s="116"/>
      <c r="C2170" s="30"/>
      <c r="D2170" s="21"/>
      <c r="E2170" s="23"/>
      <c r="F2170" s="24"/>
      <c r="G2170" s="128" t="str">
        <f t="shared" ca="1" si="67"/>
        <v/>
      </c>
    </row>
    <row r="2171" spans="2:7" ht="19.5" customHeight="1" outlineLevel="1">
      <c r="B2171" s="116"/>
      <c r="C2171" s="30"/>
      <c r="D2171" s="21"/>
      <c r="E2171" s="23"/>
      <c r="F2171" s="24"/>
      <c r="G2171" s="128" t="str">
        <f t="shared" ca="1" si="67"/>
        <v/>
      </c>
    </row>
    <row r="2172" spans="2:7" ht="19.5" customHeight="1" outlineLevel="1">
      <c r="B2172" s="116"/>
      <c r="C2172" s="30"/>
      <c r="D2172" s="21"/>
      <c r="E2172" s="23"/>
      <c r="F2172" s="24"/>
      <c r="G2172" s="128" t="str">
        <f t="shared" ca="1" si="67"/>
        <v/>
      </c>
    </row>
    <row r="2173" spans="2:7" ht="19.5" customHeight="1" outlineLevel="1">
      <c r="B2173" s="116"/>
      <c r="C2173" s="30"/>
      <c r="D2173" s="21"/>
      <c r="E2173" s="23"/>
      <c r="F2173" s="24"/>
      <c r="G2173" s="128" t="str">
        <f t="shared" ca="1" si="67"/>
        <v/>
      </c>
    </row>
    <row r="2174" spans="2:7" ht="19.5" customHeight="1" outlineLevel="1">
      <c r="B2174" s="116"/>
      <c r="C2174" s="30"/>
      <c r="D2174" s="21"/>
      <c r="E2174" s="23"/>
      <c r="F2174" s="24"/>
      <c r="G2174" s="128" t="str">
        <f t="shared" ca="1" si="67"/>
        <v/>
      </c>
    </row>
    <row r="2175" spans="2:7" ht="19.5" customHeight="1" outlineLevel="1">
      <c r="B2175" s="116"/>
      <c r="C2175" s="30"/>
      <c r="D2175" s="21"/>
      <c r="E2175" s="23"/>
      <c r="F2175" s="24"/>
      <c r="G2175" s="128" t="str">
        <f t="shared" ca="1" si="67"/>
        <v/>
      </c>
    </row>
    <row r="2176" spans="2:7" ht="19.5" customHeight="1" outlineLevel="1">
      <c r="B2176" s="116"/>
      <c r="C2176" s="30"/>
      <c r="D2176" s="21"/>
      <c r="E2176" s="23"/>
      <c r="F2176" s="24"/>
      <c r="G2176" s="128" t="str">
        <f t="shared" ref="G2176:G2196" ca="1" si="68">IF(ISBLANK(B2176),"",IF(TRIM(UPPER(F2176))&lt;&gt;"Pago",IF(B2176-TODAY()&lt;0,"Conta vencida",IF(B2176-TODAY()&lt;8,"Perto de vencer","")),"Já paga"))</f>
        <v/>
      </c>
    </row>
    <row r="2177" spans="2:7" ht="19.5" customHeight="1" outlineLevel="1">
      <c r="B2177" s="116"/>
      <c r="C2177" s="30"/>
      <c r="D2177" s="21"/>
      <c r="E2177" s="23"/>
      <c r="F2177" s="24"/>
      <c r="G2177" s="128" t="str">
        <f t="shared" ca="1" si="68"/>
        <v/>
      </c>
    </row>
    <row r="2178" spans="2:7" ht="19.5" customHeight="1" outlineLevel="1">
      <c r="B2178" s="116"/>
      <c r="C2178" s="30"/>
      <c r="D2178" s="21"/>
      <c r="E2178" s="23"/>
      <c r="F2178" s="24"/>
      <c r="G2178" s="128" t="str">
        <f t="shared" ca="1" si="68"/>
        <v/>
      </c>
    </row>
    <row r="2179" spans="2:7" ht="19.5" customHeight="1" outlineLevel="1">
      <c r="B2179" s="116"/>
      <c r="C2179" s="30"/>
      <c r="D2179" s="21"/>
      <c r="E2179" s="23"/>
      <c r="F2179" s="24"/>
      <c r="G2179" s="128" t="str">
        <f t="shared" ca="1" si="68"/>
        <v/>
      </c>
    </row>
    <row r="2180" spans="2:7" ht="19.5" customHeight="1" outlineLevel="1">
      <c r="B2180" s="116"/>
      <c r="C2180" s="30"/>
      <c r="D2180" s="21"/>
      <c r="E2180" s="23"/>
      <c r="F2180" s="24"/>
      <c r="G2180" s="128" t="str">
        <f t="shared" ca="1" si="68"/>
        <v/>
      </c>
    </row>
    <row r="2181" spans="2:7" ht="19.5" customHeight="1" outlineLevel="1">
      <c r="B2181" s="116"/>
      <c r="C2181" s="30"/>
      <c r="D2181" s="21"/>
      <c r="E2181" s="23"/>
      <c r="F2181" s="24"/>
      <c r="G2181" s="128" t="str">
        <f t="shared" ca="1" si="68"/>
        <v/>
      </c>
    </row>
    <row r="2182" spans="2:7" ht="19.5" customHeight="1" outlineLevel="1">
      <c r="B2182" s="116"/>
      <c r="C2182" s="30"/>
      <c r="D2182" s="21"/>
      <c r="E2182" s="23"/>
      <c r="F2182" s="24"/>
      <c r="G2182" s="128" t="str">
        <f t="shared" ca="1" si="68"/>
        <v/>
      </c>
    </row>
    <row r="2183" spans="2:7" ht="19.5" customHeight="1" outlineLevel="1">
      <c r="B2183" s="116"/>
      <c r="C2183" s="30"/>
      <c r="D2183" s="21"/>
      <c r="E2183" s="23"/>
      <c r="F2183" s="24"/>
      <c r="G2183" s="128" t="str">
        <f t="shared" ca="1" si="68"/>
        <v/>
      </c>
    </row>
    <row r="2184" spans="2:7" ht="19.5" customHeight="1" outlineLevel="1">
      <c r="B2184" s="116"/>
      <c r="C2184" s="30"/>
      <c r="D2184" s="21"/>
      <c r="E2184" s="23"/>
      <c r="F2184" s="24"/>
      <c r="G2184" s="128" t="str">
        <f t="shared" ca="1" si="68"/>
        <v/>
      </c>
    </row>
    <row r="2185" spans="2:7" ht="19.5" customHeight="1" outlineLevel="1">
      <c r="B2185" s="116"/>
      <c r="C2185" s="30"/>
      <c r="D2185" s="21"/>
      <c r="E2185" s="23"/>
      <c r="F2185" s="24"/>
      <c r="G2185" s="128" t="str">
        <f t="shared" ca="1" si="68"/>
        <v/>
      </c>
    </row>
    <row r="2186" spans="2:7" ht="19.5" customHeight="1" outlineLevel="1">
      <c r="B2186" s="116"/>
      <c r="C2186" s="30"/>
      <c r="D2186" s="21"/>
      <c r="E2186" s="23"/>
      <c r="F2186" s="24"/>
      <c r="G2186" s="128" t="str">
        <f t="shared" ca="1" si="68"/>
        <v/>
      </c>
    </row>
    <row r="2187" spans="2:7" ht="19.5" customHeight="1" outlineLevel="1">
      <c r="B2187" s="116"/>
      <c r="C2187" s="30"/>
      <c r="D2187" s="21"/>
      <c r="E2187" s="23"/>
      <c r="F2187" s="24"/>
      <c r="G2187" s="128" t="str">
        <f t="shared" ca="1" si="68"/>
        <v/>
      </c>
    </row>
    <row r="2188" spans="2:7" ht="19.5" customHeight="1" outlineLevel="1">
      <c r="B2188" s="116"/>
      <c r="C2188" s="30"/>
      <c r="D2188" s="21"/>
      <c r="E2188" s="23"/>
      <c r="F2188" s="24"/>
      <c r="G2188" s="128" t="str">
        <f t="shared" ca="1" si="68"/>
        <v/>
      </c>
    </row>
    <row r="2189" spans="2:7" ht="19.5" customHeight="1" outlineLevel="1">
      <c r="B2189" s="116"/>
      <c r="C2189" s="30"/>
      <c r="D2189" s="21"/>
      <c r="E2189" s="23"/>
      <c r="F2189" s="24"/>
      <c r="G2189" s="128" t="str">
        <f t="shared" ca="1" si="68"/>
        <v/>
      </c>
    </row>
    <row r="2190" spans="2:7" ht="19.5" customHeight="1" outlineLevel="1">
      <c r="B2190" s="116"/>
      <c r="C2190" s="30"/>
      <c r="D2190" s="21"/>
      <c r="E2190" s="23"/>
      <c r="F2190" s="24"/>
      <c r="G2190" s="128" t="str">
        <f t="shared" ca="1" si="68"/>
        <v/>
      </c>
    </row>
    <row r="2191" spans="2:7" ht="19.5" customHeight="1" outlineLevel="1">
      <c r="B2191" s="116"/>
      <c r="C2191" s="30"/>
      <c r="D2191" s="21"/>
      <c r="E2191" s="23"/>
      <c r="F2191" s="24"/>
      <c r="G2191" s="128" t="str">
        <f t="shared" ca="1" si="68"/>
        <v/>
      </c>
    </row>
    <row r="2192" spans="2:7" ht="19.5" customHeight="1" outlineLevel="1">
      <c r="B2192" s="116"/>
      <c r="C2192" s="30"/>
      <c r="D2192" s="21"/>
      <c r="E2192" s="23"/>
      <c r="F2192" s="24"/>
      <c r="G2192" s="128" t="str">
        <f t="shared" ca="1" si="68"/>
        <v/>
      </c>
    </row>
    <row r="2193" spans="2:7" ht="19.5" customHeight="1" outlineLevel="1">
      <c r="B2193" s="116"/>
      <c r="C2193" s="30"/>
      <c r="D2193" s="21"/>
      <c r="E2193" s="23"/>
      <c r="F2193" s="24"/>
      <c r="G2193" s="128" t="str">
        <f t="shared" ca="1" si="68"/>
        <v/>
      </c>
    </row>
    <row r="2194" spans="2:7" ht="19.5" customHeight="1" outlineLevel="1">
      <c r="B2194" s="116"/>
      <c r="C2194" s="30"/>
      <c r="D2194" s="21"/>
      <c r="E2194" s="23"/>
      <c r="F2194" s="24"/>
      <c r="G2194" s="128" t="str">
        <f t="shared" ca="1" si="68"/>
        <v/>
      </c>
    </row>
    <row r="2195" spans="2:7" ht="19.5" customHeight="1" outlineLevel="1">
      <c r="B2195" s="116"/>
      <c r="C2195" s="30"/>
      <c r="D2195" s="21"/>
      <c r="E2195" s="23"/>
      <c r="F2195" s="24"/>
      <c r="G2195" s="128" t="str">
        <f t="shared" ca="1" si="68"/>
        <v/>
      </c>
    </row>
    <row r="2196" spans="2:7" ht="19.5" customHeight="1">
      <c r="B2196" s="32"/>
      <c r="C2196" s="33" t="s">
        <v>12</v>
      </c>
      <c r="D2196" s="21"/>
      <c r="E2196" s="35">
        <f>SUM(E2016:E2195)</f>
        <v>6000</v>
      </c>
      <c r="F2196" s="35"/>
      <c r="G2196" s="128" t="str">
        <f t="shared" ca="1" si="68"/>
        <v/>
      </c>
    </row>
    <row r="2197" spans="2:7" ht="19.5" customHeight="1"/>
    <row r="2198" spans="2:7" ht="19.5" customHeight="1"/>
    <row r="2199" spans="2:7" ht="19.5" customHeight="1"/>
    <row r="2200" spans="2:7" ht="19.5" customHeight="1"/>
    <row r="2201" spans="2:7" ht="19.5" customHeight="1"/>
    <row r="2202" spans="2:7" ht="19.5" customHeight="1"/>
    <row r="2203" spans="2:7" ht="19.5" customHeight="1"/>
    <row r="2204" spans="2:7" ht="19.5" customHeight="1"/>
    <row r="2205" spans="2:7" ht="19.5" customHeight="1"/>
    <row r="2206" spans="2:7" ht="19.5" customHeight="1"/>
    <row r="2207" spans="2:7" ht="19.5" customHeight="1"/>
    <row r="2208" spans="2:7" ht="19.5" customHeight="1"/>
    <row r="2209" ht="19.5" customHeight="1"/>
    <row r="2210" ht="19.5" customHeight="1"/>
    <row r="2211" ht="19.5" customHeight="1"/>
    <row r="2212" ht="19.5" customHeight="1"/>
    <row r="2213" ht="19.5" customHeight="1"/>
    <row r="2214" ht="19.5" customHeight="1"/>
    <row r="2215" ht="19.5" customHeight="1"/>
    <row r="2216" ht="19.5" customHeight="1"/>
    <row r="2217" ht="19.5" customHeight="1"/>
    <row r="2218" ht="19.5" customHeight="1"/>
    <row r="2219" ht="19.5" customHeight="1"/>
    <row r="2220" ht="19.5" customHeight="1"/>
    <row r="2221" ht="19.5" customHeight="1"/>
    <row r="2222" ht="19.5" customHeight="1"/>
    <row r="2223" ht="19.5" customHeight="1"/>
    <row r="2224" ht="19.5" customHeight="1"/>
    <row r="2225" ht="19.5" customHeight="1"/>
    <row r="2226" ht="19.5" customHeight="1"/>
    <row r="2227" ht="19.5" customHeight="1"/>
    <row r="2228" ht="19.5" customHeight="1"/>
    <row r="2229" ht="19.5" customHeight="1"/>
    <row r="2230" ht="19.5" customHeight="1"/>
    <row r="2231" ht="19.5" customHeight="1"/>
    <row r="2232" ht="19.5" customHeight="1"/>
    <row r="2233" ht="19.5" customHeight="1"/>
    <row r="2234" ht="19.5" customHeight="1"/>
    <row r="2235" ht="19.5" customHeight="1"/>
    <row r="2236" ht="19.5" customHeight="1"/>
    <row r="2237" ht="19.5" customHeight="1"/>
    <row r="2238" ht="19.5" customHeight="1"/>
    <row r="2239" ht="19.5" customHeight="1"/>
    <row r="2240" ht="19.5" customHeight="1"/>
    <row r="2241" ht="19.5" customHeight="1"/>
    <row r="2242" ht="19.5" customHeight="1"/>
    <row r="2243" ht="19.5" customHeight="1"/>
    <row r="2244" ht="19.5" customHeight="1"/>
    <row r="2245" ht="19.5" customHeight="1"/>
    <row r="2246" ht="19.5" customHeight="1"/>
    <row r="2247" ht="19.5" customHeight="1"/>
    <row r="2248" ht="19.5" customHeight="1"/>
    <row r="2249" ht="19.5" customHeight="1"/>
    <row r="2250" ht="19.5" customHeight="1"/>
    <row r="2251" ht="19.5" customHeight="1"/>
    <row r="2252" ht="19.5" customHeight="1"/>
    <row r="2253" ht="19.5" customHeight="1"/>
    <row r="2254" ht="19.5" customHeight="1"/>
    <row r="2255" ht="19.5" customHeight="1"/>
    <row r="2256" ht="19.5" customHeight="1"/>
    <row r="2257" ht="19.5" customHeight="1"/>
    <row r="2258" ht="19.5" customHeight="1"/>
    <row r="2259" ht="19.5" customHeight="1"/>
    <row r="2260" ht="19.5" customHeight="1"/>
    <row r="2261" ht="19.5" customHeight="1"/>
    <row r="2262" ht="19.5" customHeight="1"/>
    <row r="2263" ht="19.5" customHeight="1"/>
    <row r="2264" ht="19.5" customHeight="1"/>
    <row r="2265" ht="19.5" customHeight="1"/>
    <row r="2266" ht="19.5" customHeight="1"/>
    <row r="2267" ht="19.5" customHeight="1"/>
    <row r="2268" ht="19.5" customHeight="1"/>
    <row r="2269" ht="19.5" customHeight="1"/>
    <row r="2270" ht="19.5" customHeight="1"/>
    <row r="2271" ht="19.5" customHeight="1"/>
    <row r="2272" ht="19.5" customHeight="1"/>
    <row r="2273" ht="19.5" customHeight="1"/>
    <row r="2274" ht="19.5" customHeight="1"/>
    <row r="2275" ht="19.5" customHeight="1"/>
    <row r="2276" ht="19.5" customHeight="1"/>
    <row r="2277" ht="19.5" customHeight="1"/>
    <row r="2278" ht="19.5" customHeight="1"/>
    <row r="2279" ht="19.5" customHeight="1"/>
    <row r="2280" ht="19.5" customHeight="1"/>
    <row r="2281" ht="19.5" customHeight="1"/>
    <row r="2282" ht="19.5" customHeight="1"/>
    <row r="2283" ht="19.5" customHeight="1"/>
    <row r="2284" ht="19.5" customHeight="1"/>
    <row r="2285" ht="19.5" customHeight="1"/>
    <row r="2286" ht="19.5" customHeight="1"/>
    <row r="2287" ht="19.5" customHeight="1"/>
    <row r="2288" ht="19.5" customHeight="1"/>
    <row r="2289" ht="19.5" customHeight="1"/>
    <row r="2290" ht="19.5" customHeight="1"/>
    <row r="2291" ht="19.5" customHeight="1"/>
    <row r="2292" ht="19.5" customHeight="1"/>
    <row r="2293" ht="19.5" customHeight="1"/>
    <row r="2294" ht="19.5" customHeight="1"/>
    <row r="2295" ht="19.5" customHeight="1"/>
    <row r="2296" ht="19.5" customHeight="1"/>
    <row r="2297" ht="19.5" customHeight="1"/>
    <row r="2298" ht="19.5" customHeight="1"/>
    <row r="2299" ht="19.5" customHeight="1"/>
    <row r="2300" ht="19.5" customHeight="1"/>
    <row r="2301" ht="19.5" customHeight="1"/>
    <row r="2302" ht="19.5" customHeight="1"/>
    <row r="2303" ht="19.5" customHeight="1"/>
    <row r="2304" ht="19.5" customHeight="1"/>
    <row r="2305" ht="19.5" customHeight="1"/>
    <row r="2306" ht="19.5" customHeight="1"/>
    <row r="2307" ht="19.5" customHeight="1"/>
    <row r="2308" ht="19.5" customHeight="1"/>
    <row r="2309" ht="19.5" customHeight="1"/>
    <row r="2310" ht="19.5" customHeight="1"/>
    <row r="2311" ht="19.5" customHeight="1"/>
    <row r="2312" ht="19.5" customHeight="1"/>
    <row r="2313" ht="19.5" customHeight="1"/>
    <row r="2314" ht="19.5" customHeight="1"/>
    <row r="2315" ht="19.5" customHeight="1"/>
    <row r="2316" ht="19.5" customHeight="1"/>
    <row r="2317" ht="19.5" customHeight="1"/>
    <row r="2318" ht="19.5" customHeight="1"/>
    <row r="2319" ht="19.5" customHeight="1"/>
    <row r="2320" ht="19.5" customHeight="1"/>
    <row r="2321" ht="19.5" customHeight="1"/>
    <row r="2322" ht="19.5" customHeight="1"/>
    <row r="2323" ht="19.5" customHeight="1"/>
    <row r="2324" ht="19.5" customHeight="1"/>
    <row r="2325" ht="19.5" customHeight="1"/>
    <row r="2326" ht="19.5" customHeight="1"/>
    <row r="2327" ht="19.5" customHeight="1"/>
    <row r="2328" ht="19.5" customHeight="1"/>
    <row r="2329" ht="19.5" customHeight="1"/>
    <row r="2330" ht="19.5" customHeight="1"/>
    <row r="2331" ht="19.5" customHeight="1"/>
    <row r="2332" ht="19.5" customHeight="1"/>
    <row r="2333" ht="19.5" customHeight="1"/>
    <row r="2334" ht="19.5" customHeight="1"/>
    <row r="2335" ht="19.5" customHeight="1"/>
    <row r="2336" ht="19.5" customHeight="1"/>
    <row r="2337" ht="19.5" customHeight="1"/>
    <row r="2338" ht="19.5" customHeight="1"/>
    <row r="2339" ht="19.5" customHeight="1"/>
    <row r="2340" ht="19.5" customHeight="1"/>
    <row r="2341" ht="19.5" customHeight="1"/>
    <row r="2342" ht="19.5" customHeight="1"/>
    <row r="2343" ht="19.5" customHeight="1"/>
    <row r="2344" ht="19.5" customHeight="1"/>
    <row r="2345" ht="19.5" customHeight="1"/>
    <row r="2346" ht="19.5" customHeight="1"/>
    <row r="2347" ht="19.5" customHeight="1"/>
    <row r="2348" ht="19.5" customHeight="1"/>
    <row r="2349" ht="19.5" customHeight="1"/>
    <row r="2350" ht="19.5" customHeight="1"/>
    <row r="2351" ht="19.5" customHeight="1"/>
    <row r="2352" ht="19.5" customHeight="1"/>
    <row r="2353" ht="19.5" customHeight="1"/>
    <row r="2354" ht="19.5" customHeight="1"/>
    <row r="2355" ht="19.5" customHeight="1"/>
    <row r="2356" ht="19.5" customHeight="1"/>
    <row r="2357" ht="19.5" customHeight="1"/>
    <row r="2358" ht="19.5" customHeight="1"/>
    <row r="2359" ht="19.5" customHeight="1"/>
    <row r="2360" ht="19.5" customHeight="1"/>
    <row r="2361" ht="19.5" customHeight="1"/>
    <row r="2362" ht="19.5" customHeight="1"/>
    <row r="2363" ht="19.5" customHeight="1"/>
    <row r="2364" ht="19.5" customHeight="1"/>
    <row r="2365" ht="19.5" customHeight="1"/>
    <row r="2366" ht="19.5" customHeight="1"/>
    <row r="2367" ht="19.5" customHeight="1"/>
    <row r="2368" ht="19.5" customHeight="1"/>
    <row r="2369" ht="19.5" customHeight="1"/>
    <row r="2370" ht="19.5" customHeight="1"/>
    <row r="2371" ht="19.5" customHeight="1"/>
    <row r="2372" ht="19.5" customHeight="1"/>
    <row r="2373" ht="19.5" customHeight="1"/>
    <row r="2374" ht="19.5" customHeight="1"/>
    <row r="2375" ht="19.5" customHeight="1"/>
    <row r="2376" ht="19.5" customHeight="1"/>
    <row r="2377" ht="19.5" customHeight="1"/>
    <row r="2378" ht="19.5" customHeight="1"/>
    <row r="2379" ht="19.5" customHeight="1"/>
    <row r="2380" ht="19.5" customHeight="1"/>
    <row r="2381" ht="19.5" customHeight="1"/>
    <row r="2382" ht="19.5" customHeight="1"/>
    <row r="2383" ht="19.5" customHeight="1"/>
    <row r="2384" ht="19.5" customHeight="1"/>
    <row r="2385" ht="19.5" customHeight="1"/>
    <row r="2386" ht="19.5" customHeight="1"/>
    <row r="2387" ht="19.5" customHeight="1"/>
    <row r="2388" ht="19.5" customHeight="1"/>
    <row r="2389" ht="19.5" customHeight="1"/>
    <row r="2390" ht="19.5" customHeight="1"/>
    <row r="2391" ht="19.5" customHeight="1"/>
    <row r="2392" ht="19.5" customHeight="1"/>
    <row r="2393" ht="19.5" customHeight="1"/>
    <row r="2394" ht="19.5" customHeight="1"/>
    <row r="2395" ht="19.5" customHeight="1"/>
    <row r="2396" ht="19.5" customHeight="1"/>
    <row r="2397" ht="19.5" customHeight="1"/>
    <row r="2398" ht="19.5" customHeight="1"/>
    <row r="2399" ht="19.5" customHeight="1"/>
    <row r="2400" ht="19.5" customHeight="1"/>
    <row r="2401" ht="19.5" customHeight="1"/>
    <row r="2402" ht="19.5" customHeight="1"/>
    <row r="2403" ht="19.5" customHeight="1"/>
    <row r="2404" ht="19.5" customHeight="1"/>
    <row r="2405" ht="19.5" customHeight="1"/>
    <row r="2406" ht="19.5" customHeight="1"/>
    <row r="2407" ht="19.5" customHeight="1"/>
    <row r="2408" ht="19.5" customHeight="1"/>
    <row r="2409" ht="19.5" customHeight="1"/>
    <row r="2410" ht="19.5" customHeight="1"/>
    <row r="2411" ht="19.5" customHeight="1"/>
    <row r="2412" ht="19.5" customHeight="1"/>
    <row r="2413" ht="19.5" customHeight="1"/>
    <row r="2414" ht="19.5" customHeight="1"/>
    <row r="2415" ht="19.5" customHeight="1"/>
    <row r="2416" ht="19.5" customHeight="1"/>
    <row r="2417" ht="19.5" customHeight="1"/>
    <row r="2418" ht="19.5" customHeight="1"/>
    <row r="2419" ht="19.5" customHeight="1"/>
    <row r="2420" ht="19.5" customHeight="1"/>
    <row r="2421" ht="19.5" customHeight="1"/>
    <row r="2422" ht="19.5" customHeight="1"/>
    <row r="2423" ht="19.5" customHeight="1"/>
    <row r="2424" ht="19.5" customHeight="1"/>
    <row r="2425" ht="19.5" customHeight="1"/>
    <row r="2426" ht="19.5" customHeight="1"/>
    <row r="2427" ht="19.5" customHeight="1"/>
    <row r="2428" ht="19.5" customHeight="1"/>
    <row r="2429" ht="19.5" customHeight="1"/>
    <row r="2430" ht="19.5" customHeight="1"/>
    <row r="2431" ht="19.5" customHeight="1"/>
    <row r="2432" ht="19.5" customHeight="1"/>
    <row r="2433" ht="19.5" customHeight="1"/>
    <row r="2434" ht="19.5" customHeight="1"/>
    <row r="2435" ht="19.5" customHeight="1"/>
    <row r="2436" ht="19.5" customHeight="1"/>
    <row r="2437" ht="19.5" customHeight="1"/>
    <row r="2438" ht="19.5" customHeight="1"/>
    <row r="2439" ht="19.5" customHeight="1"/>
    <row r="2440" ht="19.5" customHeight="1"/>
    <row r="2441" ht="19.5" customHeight="1"/>
    <row r="2442" ht="19.5" customHeight="1"/>
    <row r="2443" ht="19.5" customHeight="1"/>
    <row r="2444" ht="19.5" customHeight="1"/>
  </sheetData>
  <sheetProtection formatCells="0" formatColumns="0" formatRows="0" insertColumns="0" insertRows="0" insertHyperlinks="0" deleteColumns="0" deleteRows="0" selectLockedCells="1" sort="0" autoFilter="0" pivotTables="0"/>
  <mergeCells count="12">
    <mergeCell ref="B1287:G1287"/>
    <mergeCell ref="B1470:G1470"/>
    <mergeCell ref="B1651:G1651"/>
    <mergeCell ref="B1833:G1833"/>
    <mergeCell ref="B2015:G2015"/>
    <mergeCell ref="B923:G923"/>
    <mergeCell ref="B1105:G1105"/>
    <mergeCell ref="B4:G4"/>
    <mergeCell ref="B190:G190"/>
    <mergeCell ref="B374:G374"/>
    <mergeCell ref="B557:G557"/>
    <mergeCell ref="B741:G741"/>
  </mergeCells>
  <conditionalFormatting sqref="E2021:E2195 E1839:E2013 E1657:E1831 E1476:E1649 E1293:E1468 E1111:E1285 E929:E1103 E747:E921 E563:E739 E380:E555 E196:E372 E5:E188">
    <cfRule type="cellIs" dxfId="88" priority="477" operator="greaterThan">
      <formula>0</formula>
    </cfRule>
  </conditionalFormatting>
  <conditionalFormatting sqref="F189">
    <cfRule type="cellIs" dxfId="87" priority="75" operator="lessThan">
      <formula>0</formula>
    </cfRule>
    <cfRule type="cellIs" dxfId="86" priority="76" operator="greaterThan">
      <formula>0</formula>
    </cfRule>
  </conditionalFormatting>
  <conditionalFormatting sqref="F373">
    <cfRule type="cellIs" dxfId="85" priority="73" operator="lessThan">
      <formula>0</formula>
    </cfRule>
    <cfRule type="cellIs" dxfId="84" priority="74" operator="greaterThan">
      <formula>0</formula>
    </cfRule>
  </conditionalFormatting>
  <conditionalFormatting sqref="F556">
    <cfRule type="cellIs" dxfId="83" priority="71" operator="lessThan">
      <formula>0</formula>
    </cfRule>
    <cfRule type="cellIs" dxfId="82" priority="72" operator="greaterThan">
      <formula>0</formula>
    </cfRule>
  </conditionalFormatting>
  <conditionalFormatting sqref="F740">
    <cfRule type="cellIs" dxfId="81" priority="69" operator="lessThan">
      <formula>0</formula>
    </cfRule>
    <cfRule type="cellIs" dxfId="80" priority="70" operator="greaterThan">
      <formula>0</formula>
    </cfRule>
  </conditionalFormatting>
  <conditionalFormatting sqref="F922">
    <cfRule type="cellIs" dxfId="79" priority="67" operator="lessThan">
      <formula>0</formula>
    </cfRule>
    <cfRule type="cellIs" dxfId="78" priority="68" operator="greaterThan">
      <formula>0</formula>
    </cfRule>
  </conditionalFormatting>
  <conditionalFormatting sqref="F1104">
    <cfRule type="cellIs" dxfId="77" priority="65" operator="lessThan">
      <formula>0</formula>
    </cfRule>
    <cfRule type="cellIs" dxfId="76" priority="66" operator="greaterThan">
      <formula>0</formula>
    </cfRule>
  </conditionalFormatting>
  <conditionalFormatting sqref="F1286">
    <cfRule type="cellIs" dxfId="75" priority="63" operator="lessThan">
      <formula>0</formula>
    </cfRule>
    <cfRule type="cellIs" dxfId="74" priority="64" operator="greaterThan">
      <formula>0</formula>
    </cfRule>
  </conditionalFormatting>
  <conditionalFormatting sqref="F1469">
    <cfRule type="cellIs" dxfId="73" priority="61" operator="lessThan">
      <formula>0</formula>
    </cfRule>
    <cfRule type="cellIs" dxfId="72" priority="62" operator="greaterThan">
      <formula>0</formula>
    </cfRule>
  </conditionalFormatting>
  <conditionalFormatting sqref="F1650">
    <cfRule type="cellIs" dxfId="71" priority="59" operator="lessThan">
      <formula>0</formula>
    </cfRule>
    <cfRule type="cellIs" dxfId="70" priority="60" operator="greaterThan">
      <formula>0</formula>
    </cfRule>
  </conditionalFormatting>
  <conditionalFormatting sqref="F1832">
    <cfRule type="cellIs" dxfId="69" priority="57" operator="lessThan">
      <formula>0</formula>
    </cfRule>
    <cfRule type="cellIs" dxfId="68" priority="58" operator="greaterThan">
      <formula>0</formula>
    </cfRule>
  </conditionalFormatting>
  <conditionalFormatting sqref="F2014">
    <cfRule type="cellIs" dxfId="67" priority="55" operator="lessThan">
      <formula>0</formula>
    </cfRule>
    <cfRule type="cellIs" dxfId="66" priority="56" operator="greaterThan">
      <formula>0</formula>
    </cfRule>
  </conditionalFormatting>
  <conditionalFormatting sqref="F2196">
    <cfRule type="cellIs" dxfId="65" priority="53" operator="lessThan">
      <formula>0</formula>
    </cfRule>
    <cfRule type="cellIs" dxfId="64" priority="54" operator="greaterThan">
      <formula>0</formula>
    </cfRule>
  </conditionalFormatting>
  <conditionalFormatting sqref="G191:G373 G375:G556 G558:G740 G742:G922 G924:G1104 G1106:G1286 G1288:G1469 G1471:G1650 G1652:G1832 G1834:G2014 G2016:G2196 G5:G189">
    <cfRule type="containsText" dxfId="63" priority="49" operator="containsText" text="Conta Vencida">
      <formula>NOT(ISERROR(SEARCH("Conta Vencida",G5)))</formula>
    </cfRule>
    <cfRule type="containsText" dxfId="62" priority="50" operator="containsText" text="Perto de vencer">
      <formula>NOT(ISERROR(SEARCH("Perto de vencer",G5)))</formula>
    </cfRule>
    <cfRule type="containsText" dxfId="61" priority="51" operator="containsText" text="Já paga">
      <formula>NOT(ISERROR(SEARCH("Já paga",G5)))</formula>
    </cfRule>
  </conditionalFormatting>
  <conditionalFormatting sqref="F5:F188">
    <cfRule type="containsText" dxfId="60" priority="47" operator="containsText" text="Não Pago">
      <formula>NOT(ISERROR(SEARCH("Não Pago",F5)))</formula>
    </cfRule>
    <cfRule type="containsText" dxfId="59" priority="48" operator="containsText" text="Pago">
      <formula>NOT(ISERROR(SEARCH("Pago",F5)))</formula>
    </cfRule>
  </conditionalFormatting>
  <conditionalFormatting sqref="F196:F372">
    <cfRule type="containsText" dxfId="58" priority="45" operator="containsText" text="Não Pago">
      <formula>NOT(ISERROR(SEARCH("Não Pago",F196)))</formula>
    </cfRule>
    <cfRule type="containsText" dxfId="57" priority="46" operator="containsText" text="Pago">
      <formula>NOT(ISERROR(SEARCH("Pago",F196)))</formula>
    </cfRule>
  </conditionalFormatting>
  <conditionalFormatting sqref="F380:F555">
    <cfRule type="containsText" dxfId="56" priority="43" operator="containsText" text="Não Pago">
      <formula>NOT(ISERROR(SEARCH("Não Pago",F380)))</formula>
    </cfRule>
    <cfRule type="containsText" dxfId="55" priority="44" operator="containsText" text="Pago">
      <formula>NOT(ISERROR(SEARCH("Pago",F380)))</formula>
    </cfRule>
  </conditionalFormatting>
  <conditionalFormatting sqref="F563:F739">
    <cfRule type="containsText" dxfId="54" priority="41" operator="containsText" text="Não Pago">
      <formula>NOT(ISERROR(SEARCH("Não Pago",F563)))</formula>
    </cfRule>
    <cfRule type="containsText" dxfId="53" priority="42" operator="containsText" text="Pago">
      <formula>NOT(ISERROR(SEARCH("Pago",F563)))</formula>
    </cfRule>
  </conditionalFormatting>
  <conditionalFormatting sqref="F747:F921">
    <cfRule type="containsText" dxfId="52" priority="39" operator="containsText" text="Não Pago">
      <formula>NOT(ISERROR(SEARCH("Não Pago",F747)))</formula>
    </cfRule>
    <cfRule type="containsText" dxfId="51" priority="40" operator="containsText" text="Pago">
      <formula>NOT(ISERROR(SEARCH("Pago",F747)))</formula>
    </cfRule>
  </conditionalFormatting>
  <conditionalFormatting sqref="F929:F1103">
    <cfRule type="containsText" dxfId="50" priority="37" operator="containsText" text="Não Pago">
      <formula>NOT(ISERROR(SEARCH("Não Pago",F929)))</formula>
    </cfRule>
    <cfRule type="containsText" dxfId="49" priority="38" operator="containsText" text="Pago">
      <formula>NOT(ISERROR(SEARCH("Pago",F929)))</formula>
    </cfRule>
  </conditionalFormatting>
  <conditionalFormatting sqref="F1111:F1285">
    <cfRule type="containsText" dxfId="48" priority="35" operator="containsText" text="Não Pago">
      <formula>NOT(ISERROR(SEARCH("Não Pago",F1111)))</formula>
    </cfRule>
    <cfRule type="containsText" dxfId="47" priority="36" operator="containsText" text="Pago">
      <formula>NOT(ISERROR(SEARCH("Pago",F1111)))</formula>
    </cfRule>
  </conditionalFormatting>
  <conditionalFormatting sqref="F1288:F1468">
    <cfRule type="containsText" dxfId="46" priority="33" operator="containsText" text="Não Pago">
      <formula>NOT(ISERROR(SEARCH("Não Pago",F1288)))</formula>
    </cfRule>
    <cfRule type="containsText" dxfId="45" priority="34" operator="containsText" text="Pago">
      <formula>NOT(ISERROR(SEARCH("Pago",F1288)))</formula>
    </cfRule>
  </conditionalFormatting>
  <conditionalFormatting sqref="F1476:F1649">
    <cfRule type="containsText" dxfId="44" priority="31" operator="containsText" text="Não Pago">
      <formula>NOT(ISERROR(SEARCH("Não Pago",F1476)))</formula>
    </cfRule>
    <cfRule type="containsText" dxfId="43" priority="32" operator="containsText" text="Pago">
      <formula>NOT(ISERROR(SEARCH("Pago",F1476)))</formula>
    </cfRule>
  </conditionalFormatting>
  <conditionalFormatting sqref="F1657:F1831">
    <cfRule type="containsText" dxfId="42" priority="29" operator="containsText" text="Não Pago">
      <formula>NOT(ISERROR(SEARCH("Não Pago",F1657)))</formula>
    </cfRule>
    <cfRule type="containsText" dxfId="41" priority="30" operator="containsText" text="Pago">
      <formula>NOT(ISERROR(SEARCH("Pago",F1657)))</formula>
    </cfRule>
  </conditionalFormatting>
  <conditionalFormatting sqref="F1839:F2013">
    <cfRule type="containsText" dxfId="40" priority="27" operator="containsText" text="Não Pago">
      <formula>NOT(ISERROR(SEARCH("Não Pago",F1839)))</formula>
    </cfRule>
    <cfRule type="containsText" dxfId="39" priority="28" operator="containsText" text="Pago">
      <formula>NOT(ISERROR(SEARCH("Pago",F1839)))</formula>
    </cfRule>
  </conditionalFormatting>
  <conditionalFormatting sqref="F2016:F2195">
    <cfRule type="containsText" dxfId="38" priority="25" operator="containsText" text="Não Pago">
      <formula>NOT(ISERROR(SEARCH("Não Pago",F2016)))</formula>
    </cfRule>
    <cfRule type="containsText" dxfId="37" priority="26" operator="containsText" text="Pago">
      <formula>NOT(ISERROR(SEARCH("Pago",F2016)))</formula>
    </cfRule>
  </conditionalFormatting>
  <conditionalFormatting sqref="E191:E195">
    <cfRule type="cellIs" dxfId="36" priority="24" operator="greaterThan">
      <formula>0</formula>
    </cfRule>
  </conditionalFormatting>
  <conditionalFormatting sqref="F191:F195">
    <cfRule type="containsText" dxfId="35" priority="22" operator="containsText" text="Não Pago">
      <formula>NOT(ISERROR(SEARCH("Não Pago",F191)))</formula>
    </cfRule>
    <cfRule type="containsText" dxfId="34" priority="23" operator="containsText" text="Pago">
      <formula>NOT(ISERROR(SEARCH("Pago",F191)))</formula>
    </cfRule>
  </conditionalFormatting>
  <conditionalFormatting sqref="E375:E379">
    <cfRule type="cellIs" dxfId="33" priority="21" operator="greaterThan">
      <formula>0</formula>
    </cfRule>
  </conditionalFormatting>
  <conditionalFormatting sqref="F375:F379">
    <cfRule type="containsText" dxfId="32" priority="19" operator="containsText" text="Não Pago">
      <formula>NOT(ISERROR(SEARCH("Não Pago",F375)))</formula>
    </cfRule>
    <cfRule type="containsText" dxfId="31" priority="20" operator="containsText" text="Pago">
      <formula>NOT(ISERROR(SEARCH("Pago",F375)))</formula>
    </cfRule>
  </conditionalFormatting>
  <conditionalFormatting sqref="E558:E562">
    <cfRule type="cellIs" dxfId="30" priority="18" operator="greaterThan">
      <formula>0</formula>
    </cfRule>
  </conditionalFormatting>
  <conditionalFormatting sqref="F558:F562">
    <cfRule type="containsText" dxfId="29" priority="16" operator="containsText" text="Não Pago">
      <formula>NOT(ISERROR(SEARCH("Não Pago",F558)))</formula>
    </cfRule>
    <cfRule type="containsText" dxfId="28" priority="17" operator="containsText" text="Pago">
      <formula>NOT(ISERROR(SEARCH("Pago",F558)))</formula>
    </cfRule>
  </conditionalFormatting>
  <conditionalFormatting sqref="E742:E746">
    <cfRule type="cellIs" dxfId="27" priority="15" operator="greaterThan">
      <formula>0</formula>
    </cfRule>
  </conditionalFormatting>
  <conditionalFormatting sqref="F742:F746">
    <cfRule type="containsText" dxfId="26" priority="13" operator="containsText" text="Não Pago">
      <formula>NOT(ISERROR(SEARCH("Não Pago",F742)))</formula>
    </cfRule>
    <cfRule type="containsText" dxfId="25" priority="14" operator="containsText" text="Pago">
      <formula>NOT(ISERROR(SEARCH("Pago",F742)))</formula>
    </cfRule>
  </conditionalFormatting>
  <conditionalFormatting sqref="E924:E928">
    <cfRule type="cellIs" dxfId="24" priority="12" operator="greaterThan">
      <formula>0</formula>
    </cfRule>
  </conditionalFormatting>
  <conditionalFormatting sqref="F924:F928">
    <cfRule type="containsText" dxfId="23" priority="10" operator="containsText" text="Não Pago">
      <formula>NOT(ISERROR(SEARCH("Não Pago",F924)))</formula>
    </cfRule>
    <cfRule type="containsText" dxfId="22" priority="11" operator="containsText" text="Pago">
      <formula>NOT(ISERROR(SEARCH("Pago",F924)))</formula>
    </cfRule>
  </conditionalFormatting>
  <conditionalFormatting sqref="E1106:E1110">
    <cfRule type="cellIs" dxfId="21" priority="9" operator="greaterThan">
      <formula>0</formula>
    </cfRule>
  </conditionalFormatting>
  <conditionalFormatting sqref="F1106:F1110">
    <cfRule type="containsText" dxfId="20" priority="7" operator="containsText" text="Não Pago">
      <formula>NOT(ISERROR(SEARCH("Não Pago",F1106)))</formula>
    </cfRule>
    <cfRule type="containsText" dxfId="19" priority="8" operator="containsText" text="Pago">
      <formula>NOT(ISERROR(SEARCH("Pago",F1106)))</formula>
    </cfRule>
  </conditionalFormatting>
  <conditionalFormatting sqref="F1471:F1475">
    <cfRule type="containsText" dxfId="18" priority="5" operator="containsText" text="Não Pago">
      <formula>NOT(ISERROR(SEARCH("Não Pago",F1471)))</formula>
    </cfRule>
    <cfRule type="containsText" dxfId="17" priority="6" operator="containsText" text="Pago">
      <formula>NOT(ISERROR(SEARCH("Pago",F1471)))</formula>
    </cfRule>
  </conditionalFormatting>
  <conditionalFormatting sqref="F1652:F1656">
    <cfRule type="containsText" dxfId="16" priority="3" operator="containsText" text="Não Pago">
      <formula>NOT(ISERROR(SEARCH("Não Pago",F1652)))</formula>
    </cfRule>
    <cfRule type="containsText" dxfId="15" priority="4" operator="containsText" text="Pago">
      <formula>NOT(ISERROR(SEARCH("Pago",F1652)))</formula>
    </cfRule>
  </conditionalFormatting>
  <conditionalFormatting sqref="F1834:F1838">
    <cfRule type="containsText" dxfId="14" priority="1" operator="containsText" text="Não Pago">
      <formula>NOT(ISERROR(SEARCH("Não Pago",F1834)))</formula>
    </cfRule>
    <cfRule type="containsText" dxfId="13" priority="2" operator="containsText" text="Pago">
      <formula>NOT(ISERROR(SEARCH("Pago",F1834)))</formula>
    </cfRule>
  </conditionalFormatting>
  <dataValidations count="2">
    <dataValidation operator="equal" allowBlank="1" showInputMessage="1" showErrorMessage="1" sqref="E1839:E1925 E2148:E2195 E1966:E2013 E1657:E1743 E1476:E1561 E1784:E1831 E1602:E1649 E1293:E1380 E1106:E1197 E1421:E1468 E1238:E1285 E924:E1015 E742:E833 E1056:E1103 E874:E921 E558:E651 E375:E467 E692:E739 E2113 E325:E372 E141:E188 E5:E98 E508:E555 E191:E283 E473 E106 E290 E657 E839 E1021 E1203 E1386 E1567 E1749 E1931 E2021:E2107"/>
    <dataValidation type="list" allowBlank="1" showInputMessage="1" showErrorMessage="1" sqref="F1652:F1831 F5:F188 F1471:F1649 F1834:F2013 F191:F372 F375:F555 F558:F739 F742:F921 F924:F1103 F1106:F1285 F1288:F1468 F2016:F2195">
      <formula1>$J$3:$J$4</formula1>
    </dataValidation>
  </dataValidations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'Plano de Contas a Pagar'!$B$2:$B$95</xm:f>
          </x14:formula1>
          <xm:sqref>D5:D188</xm:sqref>
        </x14:dataValidation>
        <x14:dataValidation type="list" allowBlank="1" showInputMessage="1" showErrorMessage="1">
          <x14:formula1>
            <xm:f>'Plano de Contas a Pagar'!$B$2:$B$163</xm:f>
          </x14:formula1>
          <xm:sqref>D191:D372 D1288:D1468 D2016:D2195</xm:sqref>
        </x14:dataValidation>
        <x14:dataValidation type="list" allowBlank="1" showInputMessage="1" showErrorMessage="1">
          <x14:formula1>
            <xm:f>'Plano de Contas a Pagar'!$B$2:$B$164</xm:f>
          </x14:formula1>
          <xm:sqref>D375:D555 D1471:D1649</xm:sqref>
        </x14:dataValidation>
        <x14:dataValidation type="list" allowBlank="1" showInputMessage="1" showErrorMessage="1">
          <x14:formula1>
            <xm:f>'Plano de Contas a Pagar'!$B$2:$B$162</xm:f>
          </x14:formula1>
          <xm:sqref>D558:D739 D924:D1103 D1106:D1285 D1652:D1831 D1834:D2013</xm:sqref>
        </x14:dataValidation>
        <x14:dataValidation type="list" allowBlank="1" showInputMessage="1" showErrorMessage="1">
          <x14:formula1>
            <xm:f>'Plano de Contas a Pagar'!$B$2:$B$161</xm:f>
          </x14:formula1>
          <xm:sqref>D742:D921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R122"/>
  <sheetViews>
    <sheetView showGridLines="0" workbookViewId="0">
      <pane xSplit="3" ySplit="2" topLeftCell="D78" activePane="bottomRight" state="frozen"/>
      <selection pane="topRight" activeCell="D1" sqref="D1"/>
      <selection pane="bottomLeft" activeCell="A3" sqref="A3"/>
      <selection pane="bottomRight" activeCell="B89" sqref="B89"/>
    </sheetView>
  </sheetViews>
  <sheetFormatPr baseColWidth="10" defaultColWidth="12.83203125" defaultRowHeight="24.75" customHeight="1" x14ac:dyDescent="0"/>
  <cols>
    <col min="1" max="1" width="2.5" style="41" customWidth="1"/>
    <col min="2" max="2" width="15" style="41" customWidth="1"/>
    <col min="3" max="3" width="38.83203125" style="41" customWidth="1"/>
    <col min="4" max="15" width="13.5" style="40" customWidth="1"/>
    <col min="16" max="16" width="16.83203125" style="41" customWidth="1"/>
    <col min="17" max="16384" width="12.83203125" style="41"/>
  </cols>
  <sheetData>
    <row r="1" spans="2:18" ht="60" customHeight="1" thickBot="1">
      <c r="B1" s="114" t="s">
        <v>76</v>
      </c>
      <c r="C1" s="39" t="s">
        <v>78</v>
      </c>
    </row>
    <row r="2" spans="2:18" ht="26" customHeight="1">
      <c r="B2" s="42"/>
      <c r="C2" s="43"/>
      <c r="D2" s="44" t="s">
        <v>0</v>
      </c>
      <c r="E2" s="44" t="s">
        <v>1</v>
      </c>
      <c r="F2" s="44" t="s">
        <v>2</v>
      </c>
      <c r="G2" s="44" t="s">
        <v>3</v>
      </c>
      <c r="H2" s="44" t="s">
        <v>4</v>
      </c>
      <c r="I2" s="44" t="s">
        <v>5</v>
      </c>
      <c r="J2" s="44" t="s">
        <v>6</v>
      </c>
      <c r="K2" s="44" t="s">
        <v>7</v>
      </c>
      <c r="L2" s="44" t="s">
        <v>8</v>
      </c>
      <c r="M2" s="44" t="s">
        <v>9</v>
      </c>
      <c r="N2" s="44" t="s">
        <v>10</v>
      </c>
      <c r="O2" s="44" t="s">
        <v>11</v>
      </c>
      <c r="P2" s="45" t="s">
        <v>40</v>
      </c>
      <c r="Q2" s="46"/>
      <c r="R2" s="46"/>
    </row>
    <row r="3" spans="2:18" s="40" customFormat="1" ht="26" customHeight="1">
      <c r="B3" s="47">
        <v>4</v>
      </c>
      <c r="C3" s="54" t="str">
        <f>VLOOKUP(B3,'Plano de Contas a Pagar'!$A$2:$B$215,2,FALSE)</f>
        <v>DESPESAS DIRETAS</v>
      </c>
      <c r="D3" s="80">
        <f>D4+D16</f>
        <v>5000</v>
      </c>
      <c r="E3" s="80">
        <f t="shared" ref="E3:P3" si="0">E4+E16</f>
        <v>3700</v>
      </c>
      <c r="F3" s="80">
        <f t="shared" si="0"/>
        <v>3700</v>
      </c>
      <c r="G3" s="80">
        <f t="shared" si="0"/>
        <v>2500</v>
      </c>
      <c r="H3" s="80">
        <f t="shared" si="0"/>
        <v>2500</v>
      </c>
      <c r="I3" s="80">
        <f t="shared" si="0"/>
        <v>2500</v>
      </c>
      <c r="J3" s="80">
        <f t="shared" si="0"/>
        <v>5000</v>
      </c>
      <c r="K3" s="80">
        <f t="shared" si="0"/>
        <v>2500</v>
      </c>
      <c r="L3" s="80">
        <f t="shared" si="0"/>
        <v>2500</v>
      </c>
      <c r="M3" s="80">
        <f t="shared" si="0"/>
        <v>2500</v>
      </c>
      <c r="N3" s="80">
        <f t="shared" si="0"/>
        <v>2500</v>
      </c>
      <c r="O3" s="80">
        <f t="shared" si="0"/>
        <v>2500</v>
      </c>
      <c r="P3" s="80">
        <f t="shared" si="0"/>
        <v>13000</v>
      </c>
      <c r="Q3" s="49"/>
      <c r="R3" s="49"/>
    </row>
    <row r="4" spans="2:18" s="40" customFormat="1" ht="27" customHeight="1">
      <c r="B4" s="48" t="s">
        <v>15</v>
      </c>
      <c r="C4" s="50" t="str">
        <f>VLOOKUP(B4,'Plano de Contas a Pagar'!$A$2:$B$215,2,FALSE)</f>
        <v>DESPESAS DE PRODUTOS</v>
      </c>
      <c r="D4" s="77">
        <f>SUM(D5:D15)</f>
        <v>2000</v>
      </c>
      <c r="E4" s="77">
        <f t="shared" ref="E4:P4" si="1">SUM(E5:E15)</f>
        <v>1000</v>
      </c>
      <c r="F4" s="77">
        <f t="shared" si="1"/>
        <v>1000</v>
      </c>
      <c r="G4" s="77">
        <f t="shared" si="1"/>
        <v>500</v>
      </c>
      <c r="H4" s="77">
        <f t="shared" si="1"/>
        <v>500</v>
      </c>
      <c r="I4" s="77">
        <f t="shared" si="1"/>
        <v>500</v>
      </c>
      <c r="J4" s="77">
        <f t="shared" si="1"/>
        <v>3000</v>
      </c>
      <c r="K4" s="77">
        <f t="shared" si="1"/>
        <v>500</v>
      </c>
      <c r="L4" s="77">
        <f t="shared" si="1"/>
        <v>500</v>
      </c>
      <c r="M4" s="77">
        <f t="shared" si="1"/>
        <v>500</v>
      </c>
      <c r="N4" s="77">
        <f t="shared" si="1"/>
        <v>500</v>
      </c>
      <c r="O4" s="77">
        <f t="shared" si="1"/>
        <v>500</v>
      </c>
      <c r="P4" s="77">
        <f t="shared" si="1"/>
        <v>11000</v>
      </c>
      <c r="Q4" s="49"/>
      <c r="R4" s="49"/>
    </row>
    <row r="5" spans="2:18" s="40" customFormat="1" ht="27" customHeight="1">
      <c r="B5" s="51" t="s">
        <v>42</v>
      </c>
      <c r="C5" s="52" t="str">
        <f>VLOOKUP(B5,'Plano de Contas a Pagar'!$A$2:$B$215,2,FALSE)</f>
        <v>Matéria prima</v>
      </c>
      <c r="D5" s="78">
        <f>SUMIF('Contas a Pagar'!$D$5:$D$188,DRE!$C5,'Contas a Pagar'!$E$5:$E$188)</f>
        <v>2000</v>
      </c>
      <c r="E5" s="78">
        <f>SUMIF('Contas a Pagar'!$D$191:$D$372,DRE!$C5,'Contas a Pagar'!$E$191:$E$372)</f>
        <v>1000</v>
      </c>
      <c r="F5" s="78">
        <f>SUMIF('Contas a Pagar'!$D$375:$D$555,DRE!$C5,'Contas a Pagar'!$E$375:$E$555)</f>
        <v>1000</v>
      </c>
      <c r="G5" s="78">
        <f>SUMIF('Contas a Pagar'!$D$558:$D$739,DRE!$C5,'Contas a Pagar'!$E$558:$E$739)</f>
        <v>500</v>
      </c>
      <c r="H5" s="78">
        <f>SUMIF('Contas a Pagar'!$D$742:$D$921,DRE!$C5,'Contas a Pagar'!$E$742:$E$921)</f>
        <v>500</v>
      </c>
      <c r="I5" s="78">
        <f>SUMIF('Contas a Pagar'!$D$924:$D$1103,DRE!$C5,'Contas a Pagar'!$E$924:$E$1103)</f>
        <v>500</v>
      </c>
      <c r="J5" s="78">
        <f>SUMIF('Contas a Pagar'!$D$1106:$D$1285,DRE!$C5,'Contas a Pagar'!$E$1106:$E$1285)</f>
        <v>3000</v>
      </c>
      <c r="K5" s="78">
        <f>SUMIF('Contas a Pagar'!$D$1288:$D$1468,DRE!$C5,'Contas a Pagar'!$E$1288:$E$1468)</f>
        <v>500</v>
      </c>
      <c r="L5" s="78">
        <f>SUMIF('Contas a Pagar'!$D$1471:$D$1649,DRE!$C5,'Contas a Pagar'!$E$1471:$E$1649)</f>
        <v>500</v>
      </c>
      <c r="M5" s="78">
        <f>SUMIF('Contas a Pagar'!$D$1652:$D$1831,DRE!$C5,'Contas a Pagar'!$E$1652:$E$1831)</f>
        <v>500</v>
      </c>
      <c r="N5" s="78">
        <f>SUMIF('Contas a Pagar'!$D$1834:$D$2013,DRE!$C5,'Contas a Pagar'!$E$1834:$E$2013)</f>
        <v>500</v>
      </c>
      <c r="O5" s="78">
        <f>SUMIF('Contas a Pagar'!$D$2016:$D$2195,DRE!$C5,'Contas a Pagar'!$E$2016:$E$2195)</f>
        <v>500</v>
      </c>
      <c r="P5" s="79">
        <f t="shared" ref="P5:P66" si="2">SUM(D5:O5)</f>
        <v>11000</v>
      </c>
      <c r="Q5" s="49"/>
      <c r="R5" s="49"/>
    </row>
    <row r="6" spans="2:18" s="40" customFormat="1" ht="27" customHeight="1">
      <c r="B6" s="51" t="s">
        <v>16</v>
      </c>
      <c r="C6" s="52" t="str">
        <f>VLOOKUP(B6,'Plano de Contas a Pagar'!$A$2:$B$215,2,FALSE)</f>
        <v>Mão de obra</v>
      </c>
      <c r="D6" s="78">
        <f>SUMIF('Contas a Pagar'!$D$5:$D$188,DRE!$C6,'Contas a Pagar'!$E$5:$E$188)</f>
        <v>0</v>
      </c>
      <c r="E6" s="78">
        <f>SUMIF('Contas a Pagar'!$D$191:$D$372,DRE!$C6,'Contas a Pagar'!$E$191:$E$372)</f>
        <v>0</v>
      </c>
      <c r="F6" s="78">
        <f>SUMIF('Contas a Pagar'!$D$375:$D$555,DRE!$C6,'Contas a Pagar'!$E$375:$E$555)</f>
        <v>0</v>
      </c>
      <c r="G6" s="78">
        <f>SUMIF('Contas a Pagar'!$D$558:$D$739,DRE!$C6,'Contas a Pagar'!$E$558:$E$739)</f>
        <v>0</v>
      </c>
      <c r="H6" s="78">
        <f>SUMIF('Contas a Pagar'!$D$742:$D$921,DRE!$C6,'Contas a Pagar'!$E$742:$E$921)</f>
        <v>0</v>
      </c>
      <c r="I6" s="78">
        <f>SUMIF('Contas a Pagar'!$D$924:$D$1103,DRE!$C6,'Contas a Pagar'!$E$924:$E$1103)</f>
        <v>0</v>
      </c>
      <c r="J6" s="78">
        <f>SUMIF('Contas a Pagar'!$D$1106:$D$1285,DRE!$C6,'Contas a Pagar'!$E$1106:$E$1285)</f>
        <v>0</v>
      </c>
      <c r="K6" s="78">
        <f>SUMIF('Contas a Pagar'!$D$1288:$D$1468,DRE!$C6,'Contas a Pagar'!$E$1288:$E$1468)</f>
        <v>0</v>
      </c>
      <c r="L6" s="78">
        <f>SUMIF('Contas a Pagar'!$D$1471:$D$1649,DRE!$C6,'Contas a Pagar'!$E$1471:$E$1649)</f>
        <v>0</v>
      </c>
      <c r="M6" s="78">
        <f>SUMIF('Contas a Pagar'!$D$1652:$D$1831,DRE!$C6,'Contas a Pagar'!$E$1652:$E$1831)</f>
        <v>0</v>
      </c>
      <c r="N6" s="78">
        <f>SUMIF('Contas a Pagar'!$D$1834:$D$2013,DRE!$C6,'Contas a Pagar'!$E$1834:$E$2013)</f>
        <v>0</v>
      </c>
      <c r="O6" s="78">
        <f>SUMIF('Contas a Pagar'!$D$2016:$D$2195,DRE!$C6,'Contas a Pagar'!$E$2016:$E$2195)</f>
        <v>0</v>
      </c>
      <c r="P6" s="79">
        <f t="shared" ref="P6" si="3">SUM(D6:O6)</f>
        <v>0</v>
      </c>
      <c r="Q6" s="49"/>
      <c r="R6" s="49"/>
    </row>
    <row r="7" spans="2:18" s="130" customFormat="1" ht="27" customHeight="1">
      <c r="B7" s="51" t="s">
        <v>109</v>
      </c>
      <c r="C7" s="52">
        <f>VLOOKUP(B7,'Plano de Contas a Pagar'!$A$2:$B$215,2,FALSE)</f>
        <v>0</v>
      </c>
      <c r="D7" s="78">
        <f>SUMIF('Contas a Pagar'!$D$5:$D$188,DRE!$C7,'Contas a Pagar'!$E$5:$E$188)</f>
        <v>0</v>
      </c>
      <c r="E7" s="78">
        <f>SUMIF('Contas a Pagar'!$D$191:$D$372,DRE!$C7,'Contas a Pagar'!$E$191:$E$372)</f>
        <v>0</v>
      </c>
      <c r="F7" s="78">
        <f>SUMIF('Contas a Pagar'!$D$375:$D$555,DRE!$C7,'Contas a Pagar'!$E$375:$E$555)</f>
        <v>0</v>
      </c>
      <c r="G7" s="78">
        <f>SUMIF('Contas a Pagar'!$D$558:$D$739,DRE!$C7,'Contas a Pagar'!$E$558:$E$739)</f>
        <v>0</v>
      </c>
      <c r="H7" s="78">
        <f>SUMIF('Contas a Pagar'!$D$742:$D$921,DRE!$C7,'Contas a Pagar'!$E$742:$E$921)</f>
        <v>0</v>
      </c>
      <c r="I7" s="78">
        <f>SUMIF('Contas a Pagar'!$D$924:$D$1103,DRE!$C7,'Contas a Pagar'!$E$924:$E$1103)</f>
        <v>0</v>
      </c>
      <c r="J7" s="78">
        <f>SUMIF('Contas a Pagar'!$D$1106:$D$1285,DRE!$C7,'Contas a Pagar'!$E$1106:$E$1285)</f>
        <v>0</v>
      </c>
      <c r="K7" s="78">
        <f>SUMIF('Contas a Pagar'!$D$1288:$D$1468,DRE!$C7,'Contas a Pagar'!$E$1288:$E$1468)</f>
        <v>0</v>
      </c>
      <c r="L7" s="78">
        <f>SUMIF('Contas a Pagar'!$D$1471:$D$1649,DRE!$C7,'Contas a Pagar'!$E$1471:$E$1649)</f>
        <v>0</v>
      </c>
      <c r="M7" s="78">
        <f>SUMIF('Contas a Pagar'!$D$1652:$D$1831,DRE!$C7,'Contas a Pagar'!$E$1652:$E$1831)</f>
        <v>0</v>
      </c>
      <c r="N7" s="78">
        <f>SUMIF('Contas a Pagar'!$D$1834:$D$2013,DRE!$C7,'Contas a Pagar'!$E$1834:$E$2013)</f>
        <v>0</v>
      </c>
      <c r="O7" s="78">
        <f>SUMIF('Contas a Pagar'!$D$2016:$D$2195,DRE!$C7,'Contas a Pagar'!$E$2016:$E$2195)</f>
        <v>0</v>
      </c>
      <c r="P7" s="79">
        <f t="shared" ref="P7:P14" si="4">SUM(D7:O7)</f>
        <v>0</v>
      </c>
      <c r="Q7" s="49"/>
      <c r="R7" s="49"/>
    </row>
    <row r="8" spans="2:18" s="130" customFormat="1" ht="27" customHeight="1">
      <c r="B8" s="51" t="s">
        <v>110</v>
      </c>
      <c r="C8" s="52">
        <f>VLOOKUP(B8,'Plano de Contas a Pagar'!$A$2:$B$215,2,FALSE)</f>
        <v>0</v>
      </c>
      <c r="D8" s="78">
        <f>SUMIF('Contas a Pagar'!$D$5:$D$188,DRE!$C8,'Contas a Pagar'!$E$5:$E$188)</f>
        <v>0</v>
      </c>
      <c r="E8" s="78">
        <f>SUMIF('Contas a Pagar'!$D$191:$D$372,DRE!$C8,'Contas a Pagar'!$E$191:$E$372)</f>
        <v>0</v>
      </c>
      <c r="F8" s="78">
        <f>SUMIF('Contas a Pagar'!$D$375:$D$555,DRE!$C8,'Contas a Pagar'!$E$375:$E$555)</f>
        <v>0</v>
      </c>
      <c r="G8" s="78">
        <f>SUMIF('Contas a Pagar'!$D$558:$D$739,DRE!$C8,'Contas a Pagar'!$E$558:$E$739)</f>
        <v>0</v>
      </c>
      <c r="H8" s="78">
        <f>SUMIF('Contas a Pagar'!$D$742:$D$921,DRE!$C8,'Contas a Pagar'!$E$742:$E$921)</f>
        <v>0</v>
      </c>
      <c r="I8" s="78">
        <f>SUMIF('Contas a Pagar'!$D$924:$D$1103,DRE!$C8,'Contas a Pagar'!$E$924:$E$1103)</f>
        <v>0</v>
      </c>
      <c r="J8" s="78">
        <f>SUMIF('Contas a Pagar'!$D$1106:$D$1285,DRE!$C8,'Contas a Pagar'!$E$1106:$E$1285)</f>
        <v>0</v>
      </c>
      <c r="K8" s="78">
        <f>SUMIF('Contas a Pagar'!$D$1288:$D$1468,DRE!$C8,'Contas a Pagar'!$E$1288:$E$1468)</f>
        <v>0</v>
      </c>
      <c r="L8" s="78">
        <f>SUMIF('Contas a Pagar'!$D$1471:$D$1649,DRE!$C8,'Contas a Pagar'!$E$1471:$E$1649)</f>
        <v>0</v>
      </c>
      <c r="M8" s="78">
        <f>SUMIF('Contas a Pagar'!$D$1652:$D$1831,DRE!$C8,'Contas a Pagar'!$E$1652:$E$1831)</f>
        <v>0</v>
      </c>
      <c r="N8" s="78">
        <f>SUMIF('Contas a Pagar'!$D$1834:$D$2013,DRE!$C8,'Contas a Pagar'!$E$1834:$E$2013)</f>
        <v>0</v>
      </c>
      <c r="O8" s="78">
        <f>SUMIF('Contas a Pagar'!$D$2016:$D$2195,DRE!$C8,'Contas a Pagar'!$E$2016:$E$2195)</f>
        <v>0</v>
      </c>
      <c r="P8" s="79">
        <f t="shared" si="4"/>
        <v>0</v>
      </c>
      <c r="Q8" s="49"/>
      <c r="R8" s="49"/>
    </row>
    <row r="9" spans="2:18" s="130" customFormat="1" ht="27" customHeight="1">
      <c r="B9" s="51" t="s">
        <v>111</v>
      </c>
      <c r="C9" s="52">
        <f>VLOOKUP(B9,'Plano de Contas a Pagar'!$A$2:$B$215,2,FALSE)</f>
        <v>0</v>
      </c>
      <c r="D9" s="78">
        <f>SUMIF('Contas a Pagar'!$D$5:$D$188,DRE!$C9,'Contas a Pagar'!$E$5:$E$188)</f>
        <v>0</v>
      </c>
      <c r="E9" s="78">
        <f>SUMIF('Contas a Pagar'!$D$191:$D$372,DRE!$C9,'Contas a Pagar'!$E$191:$E$372)</f>
        <v>0</v>
      </c>
      <c r="F9" s="78">
        <f>SUMIF('Contas a Pagar'!$D$375:$D$555,DRE!$C9,'Contas a Pagar'!$E$375:$E$555)</f>
        <v>0</v>
      </c>
      <c r="G9" s="78">
        <f>SUMIF('Contas a Pagar'!$D$558:$D$739,DRE!$C9,'Contas a Pagar'!$E$558:$E$739)</f>
        <v>0</v>
      </c>
      <c r="H9" s="78">
        <f>SUMIF('Contas a Pagar'!$D$742:$D$921,DRE!$C9,'Contas a Pagar'!$E$742:$E$921)</f>
        <v>0</v>
      </c>
      <c r="I9" s="78">
        <f>SUMIF('Contas a Pagar'!$D$924:$D$1103,DRE!$C9,'Contas a Pagar'!$E$924:$E$1103)</f>
        <v>0</v>
      </c>
      <c r="J9" s="78">
        <f>SUMIF('Contas a Pagar'!$D$1106:$D$1285,DRE!$C9,'Contas a Pagar'!$E$1106:$E$1285)</f>
        <v>0</v>
      </c>
      <c r="K9" s="78">
        <f>SUMIF('Contas a Pagar'!$D$1288:$D$1468,DRE!$C9,'Contas a Pagar'!$E$1288:$E$1468)</f>
        <v>0</v>
      </c>
      <c r="L9" s="78">
        <f>SUMIF('Contas a Pagar'!$D$1471:$D$1649,DRE!$C9,'Contas a Pagar'!$E$1471:$E$1649)</f>
        <v>0</v>
      </c>
      <c r="M9" s="78">
        <f>SUMIF('Contas a Pagar'!$D$1652:$D$1831,DRE!$C9,'Contas a Pagar'!$E$1652:$E$1831)</f>
        <v>0</v>
      </c>
      <c r="N9" s="78">
        <f>SUMIF('Contas a Pagar'!$D$1834:$D$2013,DRE!$C9,'Contas a Pagar'!$E$1834:$E$2013)</f>
        <v>0</v>
      </c>
      <c r="O9" s="78">
        <f>SUMIF('Contas a Pagar'!$D$2016:$D$2195,DRE!$C9,'Contas a Pagar'!$E$2016:$E$2195)</f>
        <v>0</v>
      </c>
      <c r="P9" s="79">
        <f t="shared" si="4"/>
        <v>0</v>
      </c>
      <c r="Q9" s="49"/>
      <c r="R9" s="49"/>
    </row>
    <row r="10" spans="2:18" s="130" customFormat="1" ht="27" customHeight="1">
      <c r="B10" s="51" t="s">
        <v>112</v>
      </c>
      <c r="C10" s="52">
        <f>VLOOKUP(B10,'Plano de Contas a Pagar'!$A$2:$B$215,2,FALSE)</f>
        <v>0</v>
      </c>
      <c r="D10" s="78">
        <f>SUMIF('Contas a Pagar'!$D$5:$D$188,DRE!$C10,'Contas a Pagar'!$E$5:$E$188)</f>
        <v>0</v>
      </c>
      <c r="E10" s="78">
        <f>SUMIF('Contas a Pagar'!$D$191:$D$372,DRE!$C10,'Contas a Pagar'!$E$191:$E$372)</f>
        <v>0</v>
      </c>
      <c r="F10" s="78">
        <f>SUMIF('Contas a Pagar'!$D$375:$D$555,DRE!$C10,'Contas a Pagar'!$E$375:$E$555)</f>
        <v>0</v>
      </c>
      <c r="G10" s="78">
        <f>SUMIF('Contas a Pagar'!$D$558:$D$739,DRE!$C10,'Contas a Pagar'!$E$558:$E$739)</f>
        <v>0</v>
      </c>
      <c r="H10" s="78">
        <f>SUMIF('Contas a Pagar'!$D$742:$D$921,DRE!$C10,'Contas a Pagar'!$E$742:$E$921)</f>
        <v>0</v>
      </c>
      <c r="I10" s="78">
        <f>SUMIF('Contas a Pagar'!$D$924:$D$1103,DRE!$C10,'Contas a Pagar'!$E$924:$E$1103)</f>
        <v>0</v>
      </c>
      <c r="J10" s="78">
        <f>SUMIF('Contas a Pagar'!$D$1106:$D$1285,DRE!$C10,'Contas a Pagar'!$E$1106:$E$1285)</f>
        <v>0</v>
      </c>
      <c r="K10" s="78">
        <f>SUMIF('Contas a Pagar'!$D$1288:$D$1468,DRE!$C10,'Contas a Pagar'!$E$1288:$E$1468)</f>
        <v>0</v>
      </c>
      <c r="L10" s="78">
        <f>SUMIF('Contas a Pagar'!$D$1471:$D$1649,DRE!$C10,'Contas a Pagar'!$E$1471:$E$1649)</f>
        <v>0</v>
      </c>
      <c r="M10" s="78">
        <f>SUMIF('Contas a Pagar'!$D$1652:$D$1831,DRE!$C10,'Contas a Pagar'!$E$1652:$E$1831)</f>
        <v>0</v>
      </c>
      <c r="N10" s="78">
        <f>SUMIF('Contas a Pagar'!$D$1834:$D$2013,DRE!$C10,'Contas a Pagar'!$E$1834:$E$2013)</f>
        <v>0</v>
      </c>
      <c r="O10" s="78">
        <f>SUMIF('Contas a Pagar'!$D$2016:$D$2195,DRE!$C10,'Contas a Pagar'!$E$2016:$E$2195)</f>
        <v>0</v>
      </c>
      <c r="P10" s="79">
        <f t="shared" si="4"/>
        <v>0</v>
      </c>
      <c r="Q10" s="49"/>
      <c r="R10" s="49"/>
    </row>
    <row r="11" spans="2:18" s="130" customFormat="1" ht="27" customHeight="1">
      <c r="B11" s="51" t="s">
        <v>113</v>
      </c>
      <c r="C11" s="52">
        <f>VLOOKUP(B11,'Plano de Contas a Pagar'!$A$2:$B$215,2,FALSE)</f>
        <v>0</v>
      </c>
      <c r="D11" s="78">
        <f>SUMIF('Contas a Pagar'!$D$5:$D$188,DRE!$C11,'Contas a Pagar'!$E$5:$E$188)</f>
        <v>0</v>
      </c>
      <c r="E11" s="78">
        <f>SUMIF('Contas a Pagar'!$D$191:$D$372,DRE!$C11,'Contas a Pagar'!$E$191:$E$372)</f>
        <v>0</v>
      </c>
      <c r="F11" s="78">
        <f>SUMIF('Contas a Pagar'!$D$375:$D$555,DRE!$C11,'Contas a Pagar'!$E$375:$E$555)</f>
        <v>0</v>
      </c>
      <c r="G11" s="78">
        <f>SUMIF('Contas a Pagar'!$D$558:$D$739,DRE!$C11,'Contas a Pagar'!$E$558:$E$739)</f>
        <v>0</v>
      </c>
      <c r="H11" s="78">
        <f>SUMIF('Contas a Pagar'!$D$742:$D$921,DRE!$C11,'Contas a Pagar'!$E$742:$E$921)</f>
        <v>0</v>
      </c>
      <c r="I11" s="78">
        <f>SUMIF('Contas a Pagar'!$D$924:$D$1103,DRE!$C11,'Contas a Pagar'!$E$924:$E$1103)</f>
        <v>0</v>
      </c>
      <c r="J11" s="78">
        <f>SUMIF('Contas a Pagar'!$D$1106:$D$1285,DRE!$C11,'Contas a Pagar'!$E$1106:$E$1285)</f>
        <v>0</v>
      </c>
      <c r="K11" s="78">
        <f>SUMIF('Contas a Pagar'!$D$1288:$D$1468,DRE!$C11,'Contas a Pagar'!$E$1288:$E$1468)</f>
        <v>0</v>
      </c>
      <c r="L11" s="78">
        <f>SUMIF('Contas a Pagar'!$D$1471:$D$1649,DRE!$C11,'Contas a Pagar'!$E$1471:$E$1649)</f>
        <v>0</v>
      </c>
      <c r="M11" s="78">
        <f>SUMIF('Contas a Pagar'!$D$1652:$D$1831,DRE!$C11,'Contas a Pagar'!$E$1652:$E$1831)</f>
        <v>0</v>
      </c>
      <c r="N11" s="78">
        <f>SUMIF('Contas a Pagar'!$D$1834:$D$2013,DRE!$C11,'Contas a Pagar'!$E$1834:$E$2013)</f>
        <v>0</v>
      </c>
      <c r="O11" s="78">
        <f>SUMIF('Contas a Pagar'!$D$2016:$D$2195,DRE!$C11,'Contas a Pagar'!$E$2016:$E$2195)</f>
        <v>0</v>
      </c>
      <c r="P11" s="79">
        <f t="shared" si="4"/>
        <v>0</v>
      </c>
      <c r="Q11" s="49"/>
      <c r="R11" s="49"/>
    </row>
    <row r="12" spans="2:18" s="130" customFormat="1" ht="27" customHeight="1">
      <c r="B12" s="51" t="s">
        <v>114</v>
      </c>
      <c r="C12" s="52">
        <f>VLOOKUP(B12,'Plano de Contas a Pagar'!$A$2:$B$215,2,FALSE)</f>
        <v>0</v>
      </c>
      <c r="D12" s="78">
        <f>SUMIF('Contas a Pagar'!$D$5:$D$188,DRE!$C12,'Contas a Pagar'!$E$5:$E$188)</f>
        <v>0</v>
      </c>
      <c r="E12" s="78">
        <f>SUMIF('Contas a Pagar'!$D$191:$D$372,DRE!$C12,'Contas a Pagar'!$E$191:$E$372)</f>
        <v>0</v>
      </c>
      <c r="F12" s="78">
        <f>SUMIF('Contas a Pagar'!$D$375:$D$555,DRE!$C12,'Contas a Pagar'!$E$375:$E$555)</f>
        <v>0</v>
      </c>
      <c r="G12" s="78">
        <f>SUMIF('Contas a Pagar'!$D$558:$D$739,DRE!$C12,'Contas a Pagar'!$E$558:$E$739)</f>
        <v>0</v>
      </c>
      <c r="H12" s="78">
        <f>SUMIF('Contas a Pagar'!$D$742:$D$921,DRE!$C12,'Contas a Pagar'!$E$742:$E$921)</f>
        <v>0</v>
      </c>
      <c r="I12" s="78">
        <f>SUMIF('Contas a Pagar'!$D$924:$D$1103,DRE!$C12,'Contas a Pagar'!$E$924:$E$1103)</f>
        <v>0</v>
      </c>
      <c r="J12" s="78">
        <f>SUMIF('Contas a Pagar'!$D$1106:$D$1285,DRE!$C12,'Contas a Pagar'!$E$1106:$E$1285)</f>
        <v>0</v>
      </c>
      <c r="K12" s="78">
        <f>SUMIF('Contas a Pagar'!$D$1288:$D$1468,DRE!$C12,'Contas a Pagar'!$E$1288:$E$1468)</f>
        <v>0</v>
      </c>
      <c r="L12" s="78">
        <f>SUMIF('Contas a Pagar'!$D$1471:$D$1649,DRE!$C12,'Contas a Pagar'!$E$1471:$E$1649)</f>
        <v>0</v>
      </c>
      <c r="M12" s="78">
        <f>SUMIF('Contas a Pagar'!$D$1652:$D$1831,DRE!$C12,'Contas a Pagar'!$E$1652:$E$1831)</f>
        <v>0</v>
      </c>
      <c r="N12" s="78">
        <f>SUMIF('Contas a Pagar'!$D$1834:$D$2013,DRE!$C12,'Contas a Pagar'!$E$1834:$E$2013)</f>
        <v>0</v>
      </c>
      <c r="O12" s="78">
        <f>SUMIF('Contas a Pagar'!$D$2016:$D$2195,DRE!$C12,'Contas a Pagar'!$E$2016:$E$2195)</f>
        <v>0</v>
      </c>
      <c r="P12" s="79">
        <f t="shared" si="4"/>
        <v>0</v>
      </c>
      <c r="Q12" s="49"/>
      <c r="R12" s="49"/>
    </row>
    <row r="13" spans="2:18" s="130" customFormat="1" ht="27" customHeight="1">
      <c r="B13" s="51" t="s">
        <v>115</v>
      </c>
      <c r="C13" s="52">
        <f>VLOOKUP(B13,'Plano de Contas a Pagar'!$A$2:$B$215,2,FALSE)</f>
        <v>0</v>
      </c>
      <c r="D13" s="78">
        <f>SUMIF('Contas a Pagar'!$D$5:$D$188,DRE!$C13,'Contas a Pagar'!$E$5:$E$188)</f>
        <v>0</v>
      </c>
      <c r="E13" s="78">
        <f>SUMIF('Contas a Pagar'!$D$191:$D$372,DRE!$C13,'Contas a Pagar'!$E$191:$E$372)</f>
        <v>0</v>
      </c>
      <c r="F13" s="78">
        <f>SUMIF('Contas a Pagar'!$D$375:$D$555,DRE!$C13,'Contas a Pagar'!$E$375:$E$555)</f>
        <v>0</v>
      </c>
      <c r="G13" s="78">
        <f>SUMIF('Contas a Pagar'!$D$558:$D$739,DRE!$C13,'Contas a Pagar'!$E$558:$E$739)</f>
        <v>0</v>
      </c>
      <c r="H13" s="78">
        <f>SUMIF('Contas a Pagar'!$D$742:$D$921,DRE!$C13,'Contas a Pagar'!$E$742:$E$921)</f>
        <v>0</v>
      </c>
      <c r="I13" s="78">
        <f>SUMIF('Contas a Pagar'!$D$924:$D$1103,DRE!$C13,'Contas a Pagar'!$E$924:$E$1103)</f>
        <v>0</v>
      </c>
      <c r="J13" s="78">
        <f>SUMIF('Contas a Pagar'!$D$1106:$D$1285,DRE!$C13,'Contas a Pagar'!$E$1106:$E$1285)</f>
        <v>0</v>
      </c>
      <c r="K13" s="78">
        <f>SUMIF('Contas a Pagar'!$D$1288:$D$1468,DRE!$C13,'Contas a Pagar'!$E$1288:$E$1468)</f>
        <v>0</v>
      </c>
      <c r="L13" s="78">
        <f>SUMIF('Contas a Pagar'!$D$1471:$D$1649,DRE!$C13,'Contas a Pagar'!$E$1471:$E$1649)</f>
        <v>0</v>
      </c>
      <c r="M13" s="78">
        <f>SUMIF('Contas a Pagar'!$D$1652:$D$1831,DRE!$C13,'Contas a Pagar'!$E$1652:$E$1831)</f>
        <v>0</v>
      </c>
      <c r="N13" s="78">
        <f>SUMIF('Contas a Pagar'!$D$1834:$D$2013,DRE!$C13,'Contas a Pagar'!$E$1834:$E$2013)</f>
        <v>0</v>
      </c>
      <c r="O13" s="78">
        <f>SUMIF('Contas a Pagar'!$D$2016:$D$2195,DRE!$C13,'Contas a Pagar'!$E$2016:$E$2195)</f>
        <v>0</v>
      </c>
      <c r="P13" s="79">
        <f t="shared" si="4"/>
        <v>0</v>
      </c>
      <c r="Q13" s="49"/>
      <c r="R13" s="49"/>
    </row>
    <row r="14" spans="2:18" s="130" customFormat="1" ht="27" customHeight="1">
      <c r="B14" s="51" t="s">
        <v>116</v>
      </c>
      <c r="C14" s="52">
        <f>VLOOKUP(B14,'Plano de Contas a Pagar'!$A$2:$B$215,2,FALSE)</f>
        <v>0</v>
      </c>
      <c r="D14" s="78">
        <f>SUMIF('Contas a Pagar'!$D$5:$D$188,DRE!$C14,'Contas a Pagar'!$E$5:$E$188)</f>
        <v>0</v>
      </c>
      <c r="E14" s="78">
        <f>SUMIF('Contas a Pagar'!$D$191:$D$372,DRE!$C14,'Contas a Pagar'!$E$191:$E$372)</f>
        <v>0</v>
      </c>
      <c r="F14" s="78">
        <f>SUMIF('Contas a Pagar'!$D$375:$D$555,DRE!$C14,'Contas a Pagar'!$E$375:$E$555)</f>
        <v>0</v>
      </c>
      <c r="G14" s="78">
        <f>SUMIF('Contas a Pagar'!$D$558:$D$739,DRE!$C14,'Contas a Pagar'!$E$558:$E$739)</f>
        <v>0</v>
      </c>
      <c r="H14" s="78">
        <f>SUMIF('Contas a Pagar'!$D$742:$D$921,DRE!$C14,'Contas a Pagar'!$E$742:$E$921)</f>
        <v>0</v>
      </c>
      <c r="I14" s="78">
        <f>SUMIF('Contas a Pagar'!$D$924:$D$1103,DRE!$C14,'Contas a Pagar'!$E$924:$E$1103)</f>
        <v>0</v>
      </c>
      <c r="J14" s="78">
        <f>SUMIF('Contas a Pagar'!$D$1106:$D$1285,DRE!$C14,'Contas a Pagar'!$E$1106:$E$1285)</f>
        <v>0</v>
      </c>
      <c r="K14" s="78">
        <f>SUMIF('Contas a Pagar'!$D$1288:$D$1468,DRE!$C14,'Contas a Pagar'!$E$1288:$E$1468)</f>
        <v>0</v>
      </c>
      <c r="L14" s="78">
        <f>SUMIF('Contas a Pagar'!$D$1471:$D$1649,DRE!$C14,'Contas a Pagar'!$E$1471:$E$1649)</f>
        <v>0</v>
      </c>
      <c r="M14" s="78">
        <f>SUMIF('Contas a Pagar'!$D$1652:$D$1831,DRE!$C14,'Contas a Pagar'!$E$1652:$E$1831)</f>
        <v>0</v>
      </c>
      <c r="N14" s="78">
        <f>SUMIF('Contas a Pagar'!$D$1834:$D$2013,DRE!$C14,'Contas a Pagar'!$E$1834:$E$2013)</f>
        <v>0</v>
      </c>
      <c r="O14" s="78">
        <f>SUMIF('Contas a Pagar'!$D$2016:$D$2195,DRE!$C14,'Contas a Pagar'!$E$2016:$E$2195)</f>
        <v>0</v>
      </c>
      <c r="P14" s="79">
        <f t="shared" si="4"/>
        <v>0</v>
      </c>
      <c r="Q14" s="49"/>
      <c r="R14" s="49"/>
    </row>
    <row r="15" spans="2:18" s="40" customFormat="1" ht="27" customHeight="1">
      <c r="B15" s="51" t="s">
        <v>17</v>
      </c>
      <c r="C15" s="52" t="str">
        <f>VLOOKUP(B15,'Plano de Contas a Pagar'!$A$2:$B$215,2,FALSE)</f>
        <v>Outras despesas de produtos</v>
      </c>
      <c r="D15" s="78">
        <f>SUMIF('Contas a Pagar'!$D$5:$D$188,DRE!$C15,'Contas a Pagar'!$E$5:$E$188)</f>
        <v>0</v>
      </c>
      <c r="E15" s="78">
        <f>SUMIF('Contas a Pagar'!$D$191:$D$372,DRE!$C15,'Contas a Pagar'!$E$191:$E$372)</f>
        <v>0</v>
      </c>
      <c r="F15" s="78">
        <f>SUMIF('Contas a Pagar'!$D$375:$D$555,DRE!$C15,'Contas a Pagar'!$E$375:$E$555)</f>
        <v>0</v>
      </c>
      <c r="G15" s="78">
        <f>SUMIF('Contas a Pagar'!$D$558:$D$739,DRE!$C15,'Contas a Pagar'!$E$558:$E$739)</f>
        <v>0</v>
      </c>
      <c r="H15" s="78">
        <f>SUMIF('Contas a Pagar'!$D$742:$D$921,DRE!$C15,'Contas a Pagar'!$E$742:$E$921)</f>
        <v>0</v>
      </c>
      <c r="I15" s="78">
        <f>SUMIF('Contas a Pagar'!$D$924:$D$1103,DRE!$C15,'Contas a Pagar'!$E$924:$E$1103)</f>
        <v>0</v>
      </c>
      <c r="J15" s="78">
        <f>SUMIF('Contas a Pagar'!$D$1106:$D$1285,DRE!$C15,'Contas a Pagar'!$E$1106:$E$1285)</f>
        <v>0</v>
      </c>
      <c r="K15" s="78">
        <f>SUMIF('Contas a Pagar'!$D$1288:$D$1468,DRE!$C15,'Contas a Pagar'!$E$1288:$E$1468)</f>
        <v>0</v>
      </c>
      <c r="L15" s="78">
        <f>SUMIF('Contas a Pagar'!$D$1471:$D$1649,DRE!$C15,'Contas a Pagar'!$E$1471:$E$1649)</f>
        <v>0</v>
      </c>
      <c r="M15" s="78">
        <f>SUMIF('Contas a Pagar'!$D$1652:$D$1831,DRE!$C15,'Contas a Pagar'!$E$1652:$E$1831)</f>
        <v>0</v>
      </c>
      <c r="N15" s="78">
        <f>SUMIF('Contas a Pagar'!$D$1834:$D$2013,DRE!$C15,'Contas a Pagar'!$E$1834:$E$2013)</f>
        <v>0</v>
      </c>
      <c r="O15" s="78">
        <f>SUMIF('Contas a Pagar'!$D$2016:$D$2195,DRE!$C15,'Contas a Pagar'!$E$2016:$E$2195)</f>
        <v>0</v>
      </c>
      <c r="P15" s="79">
        <f t="shared" si="2"/>
        <v>0</v>
      </c>
      <c r="Q15" s="49"/>
      <c r="R15" s="49"/>
    </row>
    <row r="16" spans="2:18" s="40" customFormat="1" ht="27" customHeight="1">
      <c r="B16" s="48" t="s">
        <v>55</v>
      </c>
      <c r="C16" s="53" t="str">
        <f>VLOOKUP(B16,'Plano de Contas a Pagar'!$A$2:$B$215,2,FALSE)</f>
        <v>DESPESAS DE SERVIÇOS</v>
      </c>
      <c r="D16" s="77">
        <f t="shared" ref="D16:P16" si="5">SUM(D17:D27)</f>
        <v>3000</v>
      </c>
      <c r="E16" s="77">
        <f t="shared" si="5"/>
        <v>2700</v>
      </c>
      <c r="F16" s="77">
        <f t="shared" si="5"/>
        <v>2700</v>
      </c>
      <c r="G16" s="77">
        <f t="shared" si="5"/>
        <v>2000</v>
      </c>
      <c r="H16" s="77">
        <f t="shared" si="5"/>
        <v>2000</v>
      </c>
      <c r="I16" s="77">
        <f t="shared" si="5"/>
        <v>2000</v>
      </c>
      <c r="J16" s="77">
        <f t="shared" si="5"/>
        <v>2000</v>
      </c>
      <c r="K16" s="77">
        <f t="shared" si="5"/>
        <v>2000</v>
      </c>
      <c r="L16" s="77">
        <f t="shared" si="5"/>
        <v>2000</v>
      </c>
      <c r="M16" s="77">
        <f t="shared" si="5"/>
        <v>2000</v>
      </c>
      <c r="N16" s="77">
        <f t="shared" si="5"/>
        <v>2000</v>
      </c>
      <c r="O16" s="77">
        <f t="shared" si="5"/>
        <v>2000</v>
      </c>
      <c r="P16" s="77">
        <f t="shared" si="5"/>
        <v>2000</v>
      </c>
      <c r="Q16" s="49"/>
      <c r="R16" s="49"/>
    </row>
    <row r="17" spans="2:18" s="40" customFormat="1" ht="27" customHeight="1">
      <c r="B17" s="51" t="s">
        <v>57</v>
      </c>
      <c r="C17" s="52" t="str">
        <f>VLOOKUP(B17,'Plano de Contas a Pagar'!$A$2:$B$215,2,FALSE)</f>
        <v>Transporte</v>
      </c>
      <c r="D17" s="78">
        <f>SUMIF('Contas a Pagar'!$D$5:$D$188,DRE!$C17,'Contas a Pagar'!$E$5:$E$188)</f>
        <v>0</v>
      </c>
      <c r="E17" s="78">
        <f>SUMIF('Contas a Pagar'!$D$191:$D$372,DRE!$C17,'Contas a Pagar'!$E$191:$E$372)</f>
        <v>0</v>
      </c>
      <c r="F17" s="78">
        <f>SUMIF('Contas a Pagar'!$D$375:$D$555,DRE!$C17,'Contas a Pagar'!$E$375:$E$555)</f>
        <v>0</v>
      </c>
      <c r="G17" s="78">
        <f>SUMIF('Contas a Pagar'!$D$558:$D$739,DRE!$C17,'Contas a Pagar'!$E$558:$E$739)</f>
        <v>0</v>
      </c>
      <c r="H17" s="78">
        <f>SUMIF('Contas a Pagar'!$D$742:$D$921,DRE!$C17,'Contas a Pagar'!$E$742:$E$921)</f>
        <v>0</v>
      </c>
      <c r="I17" s="78">
        <f>SUMIF('Contas a Pagar'!$D$924:$D$1103,DRE!$C17,'Contas a Pagar'!$E$924:$E$1103)</f>
        <v>0</v>
      </c>
      <c r="J17" s="78">
        <f>SUMIF('Contas a Pagar'!$D$1106:$D$1285,DRE!$C17,'Contas a Pagar'!$E$1106:$E$1285)</f>
        <v>0</v>
      </c>
      <c r="K17" s="78">
        <f>SUMIF('Contas a Pagar'!$D$1288:$D$1468,DRE!$C17,'Contas a Pagar'!$E$1288:$E$1468)</f>
        <v>0</v>
      </c>
      <c r="L17" s="78">
        <f>SUMIF('Contas a Pagar'!$D$1471:$D$1649,DRE!$C17,'Contas a Pagar'!$E$1471:$E$1649)</f>
        <v>0</v>
      </c>
      <c r="M17" s="78">
        <f>SUMIF('Contas a Pagar'!$D$1652:$D$1831,DRE!$C17,'Contas a Pagar'!$E$1652:$E$1831)</f>
        <v>0</v>
      </c>
      <c r="N17" s="78">
        <f>SUMIF('Contas a Pagar'!$D$1834:$D$2013,DRE!$C17,'Contas a Pagar'!$E$1834:$E$2013)</f>
        <v>0</v>
      </c>
      <c r="O17" s="78">
        <f>SUMIF('Contas a Pagar'!$D$2016:$D$2195,DRE!$C17,'Contas a Pagar'!$E$2016:$E$2195)</f>
        <v>0</v>
      </c>
      <c r="P17" s="79">
        <f t="shared" si="2"/>
        <v>0</v>
      </c>
      <c r="Q17" s="49"/>
      <c r="R17" s="49"/>
    </row>
    <row r="18" spans="2:18" s="40" customFormat="1" ht="27" customHeight="1">
      <c r="B18" s="51" t="s">
        <v>58</v>
      </c>
      <c r="C18" s="52" t="str">
        <f>VLOOKUP(B18,'Plano de Contas a Pagar'!$A$2:$B$215,2,FALSE)</f>
        <v>Alimentação</v>
      </c>
      <c r="D18" s="78">
        <f>SUMIF('Contas a Pagar'!$D$5:$D$188,DRE!$C18,'Contas a Pagar'!$E$5:$E$188)</f>
        <v>3000</v>
      </c>
      <c r="E18" s="78">
        <f>SUMIF('Contas a Pagar'!$D$191:$D$372,DRE!$C18,'Contas a Pagar'!$E$191:$E$372)</f>
        <v>2700</v>
      </c>
      <c r="F18" s="78">
        <f>SUMIF('Contas a Pagar'!$D$375:$D$555,DRE!$C18,'Contas a Pagar'!$E$375:$E$555)</f>
        <v>2700</v>
      </c>
      <c r="G18" s="78">
        <f>SUMIF('Contas a Pagar'!$D$558:$D$739,DRE!$C18,'Contas a Pagar'!$E$558:$E$739)</f>
        <v>2000</v>
      </c>
      <c r="H18" s="78">
        <f>SUMIF('Contas a Pagar'!$D$742:$D$921,DRE!$C18,'Contas a Pagar'!$E$742:$E$921)</f>
        <v>2000</v>
      </c>
      <c r="I18" s="78">
        <f>SUMIF('Contas a Pagar'!$D$924:$D$1103,DRE!$C18,'Contas a Pagar'!$E$924:$E$1103)</f>
        <v>2000</v>
      </c>
      <c r="J18" s="78">
        <f>SUMIF('Contas a Pagar'!$D$1106:$D$1285,DRE!$C18,'Contas a Pagar'!$E$1106:$E$1285)</f>
        <v>2000</v>
      </c>
      <c r="K18" s="78">
        <f>SUMIF('Contas a Pagar'!$D$1288:$D$1468,DRE!$C18,'Contas a Pagar'!$E$1288:$E$1468)</f>
        <v>2000</v>
      </c>
      <c r="L18" s="78">
        <f>SUMIF('Contas a Pagar'!$D$1471:$D$1649,DRE!$C18,'Contas a Pagar'!$E$1471:$E$1649)</f>
        <v>2000</v>
      </c>
      <c r="M18" s="78">
        <f>SUMIF('Contas a Pagar'!$D$1652:$D$1831,DRE!$C18,'Contas a Pagar'!$E$1652:$E$1831)</f>
        <v>2000</v>
      </c>
      <c r="N18" s="78">
        <f>SUMIF('Contas a Pagar'!$D$1834:$D$2013,DRE!$C18,'Contas a Pagar'!$E$1834:$E$2013)</f>
        <v>2000</v>
      </c>
      <c r="O18" s="78">
        <f>SUMIF('Contas a Pagar'!$D$2016:$D$2195,DRE!$C18,'Contas a Pagar'!$E$2016:$E$2195)</f>
        <v>2000</v>
      </c>
      <c r="P18" s="78">
        <f>SUMIF('Contas a Pagar'!$D$2016:$D$2195,DRE!$C18,'Contas a Pagar'!$E$2016:$E$2195)</f>
        <v>2000</v>
      </c>
      <c r="Q18" s="49"/>
      <c r="R18" s="49"/>
    </row>
    <row r="19" spans="2:18" s="40" customFormat="1" ht="27" customHeight="1">
      <c r="B19" s="51" t="s">
        <v>59</v>
      </c>
      <c r="C19" s="52">
        <f>VLOOKUP(B19,'Plano de Contas a Pagar'!$A$2:$B$215,2,FALSE)</f>
        <v>0</v>
      </c>
      <c r="D19" s="78">
        <f>SUMIF('Contas a Pagar'!$D$5:$D$188,DRE!$C19,'Contas a Pagar'!$E$5:$E$188)</f>
        <v>0</v>
      </c>
      <c r="E19" s="78">
        <f>SUMIF('Contas a Pagar'!$D$191:$D$372,DRE!$C19,'Contas a Pagar'!$E$191:$E$372)</f>
        <v>0</v>
      </c>
      <c r="F19" s="78">
        <f>SUMIF('Contas a Pagar'!$D$375:$D$555,DRE!$C19,'Contas a Pagar'!$E$375:$E$555)</f>
        <v>0</v>
      </c>
      <c r="G19" s="78">
        <f>SUMIF('Contas a Pagar'!$D$558:$D$739,DRE!$C19,'Contas a Pagar'!$E$558:$E$739)</f>
        <v>0</v>
      </c>
      <c r="H19" s="78">
        <f>SUMIF('Contas a Pagar'!$D$742:$D$921,DRE!$C19,'Contas a Pagar'!$E$742:$E$921)</f>
        <v>0</v>
      </c>
      <c r="I19" s="78">
        <f>SUMIF('Contas a Pagar'!$D$924:$D$1103,DRE!$C19,'Contas a Pagar'!$E$924:$E$1103)</f>
        <v>0</v>
      </c>
      <c r="J19" s="78">
        <f>SUMIF('Contas a Pagar'!$D$1106:$D$1285,DRE!$C19,'Contas a Pagar'!$E$1106:$E$1285)</f>
        <v>0</v>
      </c>
      <c r="K19" s="78">
        <f>SUMIF('Contas a Pagar'!$D$1288:$D$1468,DRE!$C19,'Contas a Pagar'!$E$1288:$E$1468)</f>
        <v>0</v>
      </c>
      <c r="L19" s="78">
        <f>SUMIF('Contas a Pagar'!$D$1471:$D$1649,DRE!$C19,'Contas a Pagar'!$E$1471:$E$1649)</f>
        <v>0</v>
      </c>
      <c r="M19" s="78">
        <f>SUMIF('Contas a Pagar'!$D$1652:$D$1831,DRE!$C19,'Contas a Pagar'!$E$1652:$E$1831)</f>
        <v>0</v>
      </c>
      <c r="N19" s="78">
        <f>SUMIF('Contas a Pagar'!$D$1834:$D$2013,DRE!$C19,'Contas a Pagar'!$E$1834:$E$2013)</f>
        <v>0</v>
      </c>
      <c r="O19" s="78">
        <f>SUMIF('Contas a Pagar'!$D$2016:$D$2195,DRE!$C19,'Contas a Pagar'!$E$2016:$E$2195)</f>
        <v>0</v>
      </c>
      <c r="P19" s="78">
        <f>SUMIF('Contas a Pagar'!$D$2016:$D$2195,DRE!$C19,'Contas a Pagar'!$E$2016:$E$2195)</f>
        <v>0</v>
      </c>
      <c r="Q19" s="49"/>
      <c r="R19" s="49"/>
    </row>
    <row r="20" spans="2:18" s="129" customFormat="1" ht="27" customHeight="1">
      <c r="B20" s="51" t="s">
        <v>117</v>
      </c>
      <c r="C20" s="52">
        <f>VLOOKUP(B20,'Plano de Contas a Pagar'!$A$2:$B$215,2,FALSE)</f>
        <v>0</v>
      </c>
      <c r="D20" s="78">
        <f>SUMIF('Contas a Pagar'!$D$5:$D$188,DRE!$C20,'Contas a Pagar'!$E$5:$E$188)</f>
        <v>0</v>
      </c>
      <c r="E20" s="78">
        <f>SUMIF('Contas a Pagar'!$D$191:$D$372,DRE!$C20,'Contas a Pagar'!$E$191:$E$372)</f>
        <v>0</v>
      </c>
      <c r="F20" s="78">
        <f>SUMIF('Contas a Pagar'!$D$375:$D$555,DRE!$C20,'Contas a Pagar'!$E$375:$E$555)</f>
        <v>0</v>
      </c>
      <c r="G20" s="78">
        <f>SUMIF('Contas a Pagar'!$D$558:$D$739,DRE!$C20,'Contas a Pagar'!$E$558:$E$739)</f>
        <v>0</v>
      </c>
      <c r="H20" s="78">
        <f>SUMIF('Contas a Pagar'!$D$742:$D$921,DRE!$C20,'Contas a Pagar'!$E$742:$E$921)</f>
        <v>0</v>
      </c>
      <c r="I20" s="78">
        <f>SUMIF('Contas a Pagar'!$D$924:$D$1103,DRE!$C20,'Contas a Pagar'!$E$924:$E$1103)</f>
        <v>0</v>
      </c>
      <c r="J20" s="78">
        <f>SUMIF('Contas a Pagar'!$D$1106:$D$1285,DRE!$C20,'Contas a Pagar'!$E$1106:$E$1285)</f>
        <v>0</v>
      </c>
      <c r="K20" s="78">
        <f>SUMIF('Contas a Pagar'!$D$1288:$D$1468,DRE!$C20,'Contas a Pagar'!$E$1288:$E$1468)</f>
        <v>0</v>
      </c>
      <c r="L20" s="78">
        <f>SUMIF('Contas a Pagar'!$D$1471:$D$1649,DRE!$C20,'Contas a Pagar'!$E$1471:$E$1649)</f>
        <v>0</v>
      </c>
      <c r="M20" s="78">
        <f>SUMIF('Contas a Pagar'!$D$1652:$D$1831,DRE!$C20,'Contas a Pagar'!$E$1652:$E$1831)</f>
        <v>0</v>
      </c>
      <c r="N20" s="78">
        <f>SUMIF('Contas a Pagar'!$D$1834:$D$2013,DRE!$C20,'Contas a Pagar'!$E$1834:$E$2013)</f>
        <v>0</v>
      </c>
      <c r="O20" s="78">
        <f>SUMIF('Contas a Pagar'!$D$2016:$D$2195,DRE!$C20,'Contas a Pagar'!$E$2016:$E$2195)</f>
        <v>0</v>
      </c>
      <c r="P20" s="78">
        <f>SUMIF('Contas a Pagar'!$D$2016:$D$2195,DRE!$C20,'Contas a Pagar'!$E$2016:$E$2195)</f>
        <v>0</v>
      </c>
      <c r="Q20" s="49"/>
      <c r="R20" s="49"/>
    </row>
    <row r="21" spans="2:18" s="129" customFormat="1" ht="27" customHeight="1">
      <c r="B21" s="51" t="s">
        <v>118</v>
      </c>
      <c r="C21" s="52">
        <f>VLOOKUP(B21,'Plano de Contas a Pagar'!$A$2:$B$215,2,FALSE)</f>
        <v>0</v>
      </c>
      <c r="D21" s="78">
        <f>SUMIF('Contas a Pagar'!$D$5:$D$188,DRE!$C21,'Contas a Pagar'!$E$5:$E$188)</f>
        <v>0</v>
      </c>
      <c r="E21" s="78">
        <f>SUMIF('Contas a Pagar'!$D$191:$D$372,DRE!$C21,'Contas a Pagar'!$E$191:$E$372)</f>
        <v>0</v>
      </c>
      <c r="F21" s="78">
        <f>SUMIF('Contas a Pagar'!$D$375:$D$555,DRE!$C21,'Contas a Pagar'!$E$375:$E$555)</f>
        <v>0</v>
      </c>
      <c r="G21" s="78">
        <f>SUMIF('Contas a Pagar'!$D$558:$D$739,DRE!$C21,'Contas a Pagar'!$E$558:$E$739)</f>
        <v>0</v>
      </c>
      <c r="H21" s="78">
        <f>SUMIF('Contas a Pagar'!$D$742:$D$921,DRE!$C21,'Contas a Pagar'!$E$742:$E$921)</f>
        <v>0</v>
      </c>
      <c r="I21" s="78">
        <f>SUMIF('Contas a Pagar'!$D$924:$D$1103,DRE!$C21,'Contas a Pagar'!$E$924:$E$1103)</f>
        <v>0</v>
      </c>
      <c r="J21" s="78">
        <f>SUMIF('Contas a Pagar'!$D$1106:$D$1285,DRE!$C21,'Contas a Pagar'!$E$1106:$E$1285)</f>
        <v>0</v>
      </c>
      <c r="K21" s="78">
        <f>SUMIF('Contas a Pagar'!$D$1288:$D$1468,DRE!$C21,'Contas a Pagar'!$E$1288:$E$1468)</f>
        <v>0</v>
      </c>
      <c r="L21" s="78">
        <f>SUMIF('Contas a Pagar'!$D$1471:$D$1649,DRE!$C21,'Contas a Pagar'!$E$1471:$E$1649)</f>
        <v>0</v>
      </c>
      <c r="M21" s="78">
        <f>SUMIF('Contas a Pagar'!$D$1652:$D$1831,DRE!$C21,'Contas a Pagar'!$E$1652:$E$1831)</f>
        <v>0</v>
      </c>
      <c r="N21" s="78">
        <f>SUMIF('Contas a Pagar'!$D$1834:$D$2013,DRE!$C21,'Contas a Pagar'!$E$1834:$E$2013)</f>
        <v>0</v>
      </c>
      <c r="O21" s="78">
        <f>SUMIF('Contas a Pagar'!$D$2016:$D$2195,DRE!$C21,'Contas a Pagar'!$E$2016:$E$2195)</f>
        <v>0</v>
      </c>
      <c r="P21" s="78">
        <f>SUMIF('Contas a Pagar'!$D$2016:$D$2195,DRE!$C21,'Contas a Pagar'!$E$2016:$E$2195)</f>
        <v>0</v>
      </c>
      <c r="Q21" s="49"/>
      <c r="R21" s="49"/>
    </row>
    <row r="22" spans="2:18" s="129" customFormat="1" ht="27" customHeight="1">
      <c r="B22" s="51" t="s">
        <v>119</v>
      </c>
      <c r="C22" s="52">
        <f>VLOOKUP(B22,'Plano de Contas a Pagar'!$A$2:$B$215,2,FALSE)</f>
        <v>0</v>
      </c>
      <c r="D22" s="78">
        <f>SUMIF('Contas a Pagar'!$D$5:$D$188,DRE!$C22,'Contas a Pagar'!$E$5:$E$188)</f>
        <v>0</v>
      </c>
      <c r="E22" s="78">
        <f>SUMIF('Contas a Pagar'!$D$191:$D$372,DRE!$C22,'Contas a Pagar'!$E$191:$E$372)</f>
        <v>0</v>
      </c>
      <c r="F22" s="78">
        <f>SUMIF('Contas a Pagar'!$D$375:$D$555,DRE!$C22,'Contas a Pagar'!$E$375:$E$555)</f>
        <v>0</v>
      </c>
      <c r="G22" s="78">
        <f>SUMIF('Contas a Pagar'!$D$558:$D$739,DRE!$C22,'Contas a Pagar'!$E$558:$E$739)</f>
        <v>0</v>
      </c>
      <c r="H22" s="78">
        <f>SUMIF('Contas a Pagar'!$D$742:$D$921,DRE!$C22,'Contas a Pagar'!$E$742:$E$921)</f>
        <v>0</v>
      </c>
      <c r="I22" s="78">
        <f>SUMIF('Contas a Pagar'!$D$924:$D$1103,DRE!$C22,'Contas a Pagar'!$E$924:$E$1103)</f>
        <v>0</v>
      </c>
      <c r="J22" s="78">
        <f>SUMIF('Contas a Pagar'!$D$1106:$D$1285,DRE!$C22,'Contas a Pagar'!$E$1106:$E$1285)</f>
        <v>0</v>
      </c>
      <c r="K22" s="78">
        <f>SUMIF('Contas a Pagar'!$D$1288:$D$1468,DRE!$C22,'Contas a Pagar'!$E$1288:$E$1468)</f>
        <v>0</v>
      </c>
      <c r="L22" s="78">
        <f>SUMIF('Contas a Pagar'!$D$1471:$D$1649,DRE!$C22,'Contas a Pagar'!$E$1471:$E$1649)</f>
        <v>0</v>
      </c>
      <c r="M22" s="78">
        <f>SUMIF('Contas a Pagar'!$D$1652:$D$1831,DRE!$C22,'Contas a Pagar'!$E$1652:$E$1831)</f>
        <v>0</v>
      </c>
      <c r="N22" s="78">
        <f>SUMIF('Contas a Pagar'!$D$1834:$D$2013,DRE!$C22,'Contas a Pagar'!$E$1834:$E$2013)</f>
        <v>0</v>
      </c>
      <c r="O22" s="78">
        <f>SUMIF('Contas a Pagar'!$D$2016:$D$2195,DRE!$C22,'Contas a Pagar'!$E$2016:$E$2195)</f>
        <v>0</v>
      </c>
      <c r="P22" s="78">
        <f>SUMIF('Contas a Pagar'!$D$2016:$D$2195,DRE!$C22,'Contas a Pagar'!$E$2016:$E$2195)</f>
        <v>0</v>
      </c>
      <c r="Q22" s="49"/>
      <c r="R22" s="49"/>
    </row>
    <row r="23" spans="2:18" s="129" customFormat="1" ht="27" customHeight="1">
      <c r="B23" s="51" t="s">
        <v>120</v>
      </c>
      <c r="C23" s="52">
        <f>VLOOKUP(B23,'Plano de Contas a Pagar'!$A$2:$B$215,2,FALSE)</f>
        <v>0</v>
      </c>
      <c r="D23" s="78">
        <f>SUMIF('Contas a Pagar'!$D$5:$D$188,DRE!$C23,'Contas a Pagar'!$E$5:$E$188)</f>
        <v>0</v>
      </c>
      <c r="E23" s="78">
        <f>SUMIF('Contas a Pagar'!$D$191:$D$372,DRE!$C23,'Contas a Pagar'!$E$191:$E$372)</f>
        <v>0</v>
      </c>
      <c r="F23" s="78">
        <f>SUMIF('Contas a Pagar'!$D$375:$D$555,DRE!$C23,'Contas a Pagar'!$E$375:$E$555)</f>
        <v>0</v>
      </c>
      <c r="G23" s="78">
        <f>SUMIF('Contas a Pagar'!$D$558:$D$739,DRE!$C23,'Contas a Pagar'!$E$558:$E$739)</f>
        <v>0</v>
      </c>
      <c r="H23" s="78">
        <f>SUMIF('Contas a Pagar'!$D$742:$D$921,DRE!$C23,'Contas a Pagar'!$E$742:$E$921)</f>
        <v>0</v>
      </c>
      <c r="I23" s="78">
        <f>SUMIF('Contas a Pagar'!$D$924:$D$1103,DRE!$C23,'Contas a Pagar'!$E$924:$E$1103)</f>
        <v>0</v>
      </c>
      <c r="J23" s="78">
        <f>SUMIF('Contas a Pagar'!$D$1106:$D$1285,DRE!$C23,'Contas a Pagar'!$E$1106:$E$1285)</f>
        <v>0</v>
      </c>
      <c r="K23" s="78">
        <f>SUMIF('Contas a Pagar'!$D$1288:$D$1468,DRE!$C23,'Contas a Pagar'!$E$1288:$E$1468)</f>
        <v>0</v>
      </c>
      <c r="L23" s="78">
        <f>SUMIF('Contas a Pagar'!$D$1471:$D$1649,DRE!$C23,'Contas a Pagar'!$E$1471:$E$1649)</f>
        <v>0</v>
      </c>
      <c r="M23" s="78">
        <f>SUMIF('Contas a Pagar'!$D$1652:$D$1831,DRE!$C23,'Contas a Pagar'!$E$1652:$E$1831)</f>
        <v>0</v>
      </c>
      <c r="N23" s="78">
        <f>SUMIF('Contas a Pagar'!$D$1834:$D$2013,DRE!$C23,'Contas a Pagar'!$E$1834:$E$2013)</f>
        <v>0</v>
      </c>
      <c r="O23" s="78">
        <f>SUMIF('Contas a Pagar'!$D$2016:$D$2195,DRE!$C23,'Contas a Pagar'!$E$2016:$E$2195)</f>
        <v>0</v>
      </c>
      <c r="P23" s="78">
        <f>SUMIF('Contas a Pagar'!$D$2016:$D$2195,DRE!$C23,'Contas a Pagar'!$E$2016:$E$2195)</f>
        <v>0</v>
      </c>
      <c r="Q23" s="49"/>
      <c r="R23" s="49"/>
    </row>
    <row r="24" spans="2:18" s="129" customFormat="1" ht="27" customHeight="1">
      <c r="B24" s="51" t="s">
        <v>121</v>
      </c>
      <c r="C24" s="52">
        <f>VLOOKUP(B24,'Plano de Contas a Pagar'!$A$2:$B$215,2,FALSE)</f>
        <v>0</v>
      </c>
      <c r="D24" s="78">
        <f>SUMIF('Contas a Pagar'!$D$5:$D$188,DRE!$C24,'Contas a Pagar'!$E$5:$E$188)</f>
        <v>0</v>
      </c>
      <c r="E24" s="78">
        <f>SUMIF('Contas a Pagar'!$D$191:$D$372,DRE!$C24,'Contas a Pagar'!$E$191:$E$372)</f>
        <v>0</v>
      </c>
      <c r="F24" s="78">
        <f>SUMIF('Contas a Pagar'!$D$375:$D$555,DRE!$C24,'Contas a Pagar'!$E$375:$E$555)</f>
        <v>0</v>
      </c>
      <c r="G24" s="78">
        <f>SUMIF('Contas a Pagar'!$D$558:$D$739,DRE!$C24,'Contas a Pagar'!$E$558:$E$739)</f>
        <v>0</v>
      </c>
      <c r="H24" s="78">
        <f>SUMIF('Contas a Pagar'!$D$742:$D$921,DRE!$C24,'Contas a Pagar'!$E$742:$E$921)</f>
        <v>0</v>
      </c>
      <c r="I24" s="78">
        <f>SUMIF('Contas a Pagar'!$D$924:$D$1103,DRE!$C24,'Contas a Pagar'!$E$924:$E$1103)</f>
        <v>0</v>
      </c>
      <c r="J24" s="78">
        <f>SUMIF('Contas a Pagar'!$D$1106:$D$1285,DRE!$C24,'Contas a Pagar'!$E$1106:$E$1285)</f>
        <v>0</v>
      </c>
      <c r="K24" s="78">
        <f>SUMIF('Contas a Pagar'!$D$1288:$D$1468,DRE!$C24,'Contas a Pagar'!$E$1288:$E$1468)</f>
        <v>0</v>
      </c>
      <c r="L24" s="78">
        <f>SUMIF('Contas a Pagar'!$D$1471:$D$1649,DRE!$C24,'Contas a Pagar'!$E$1471:$E$1649)</f>
        <v>0</v>
      </c>
      <c r="M24" s="78">
        <f>SUMIF('Contas a Pagar'!$D$1652:$D$1831,DRE!$C24,'Contas a Pagar'!$E$1652:$E$1831)</f>
        <v>0</v>
      </c>
      <c r="N24" s="78">
        <f>SUMIF('Contas a Pagar'!$D$1834:$D$2013,DRE!$C24,'Contas a Pagar'!$E$1834:$E$2013)</f>
        <v>0</v>
      </c>
      <c r="O24" s="78">
        <f>SUMIF('Contas a Pagar'!$D$2016:$D$2195,DRE!$C24,'Contas a Pagar'!$E$2016:$E$2195)</f>
        <v>0</v>
      </c>
      <c r="P24" s="78">
        <f>SUMIF('Contas a Pagar'!$D$2016:$D$2195,DRE!$C24,'Contas a Pagar'!$E$2016:$E$2195)</f>
        <v>0</v>
      </c>
      <c r="Q24" s="49"/>
      <c r="R24" s="49"/>
    </row>
    <row r="25" spans="2:18" s="129" customFormat="1" ht="27" customHeight="1">
      <c r="B25" s="51" t="s">
        <v>122</v>
      </c>
      <c r="C25" s="52">
        <f>VLOOKUP(B25,'Plano de Contas a Pagar'!$A$2:$B$215,2,FALSE)</f>
        <v>0</v>
      </c>
      <c r="D25" s="78">
        <f>SUMIF('Contas a Pagar'!$D$5:$D$188,DRE!$C25,'Contas a Pagar'!$E$5:$E$188)</f>
        <v>0</v>
      </c>
      <c r="E25" s="78">
        <f>SUMIF('Contas a Pagar'!$D$191:$D$372,DRE!$C25,'Contas a Pagar'!$E$191:$E$372)</f>
        <v>0</v>
      </c>
      <c r="F25" s="78">
        <f>SUMIF('Contas a Pagar'!$D$375:$D$555,DRE!$C25,'Contas a Pagar'!$E$375:$E$555)</f>
        <v>0</v>
      </c>
      <c r="G25" s="78">
        <f>SUMIF('Contas a Pagar'!$D$558:$D$739,DRE!$C25,'Contas a Pagar'!$E$558:$E$739)</f>
        <v>0</v>
      </c>
      <c r="H25" s="78">
        <f>SUMIF('Contas a Pagar'!$D$742:$D$921,DRE!$C25,'Contas a Pagar'!$E$742:$E$921)</f>
        <v>0</v>
      </c>
      <c r="I25" s="78">
        <f>SUMIF('Contas a Pagar'!$D$924:$D$1103,DRE!$C25,'Contas a Pagar'!$E$924:$E$1103)</f>
        <v>0</v>
      </c>
      <c r="J25" s="78">
        <f>SUMIF('Contas a Pagar'!$D$1106:$D$1285,DRE!$C25,'Contas a Pagar'!$E$1106:$E$1285)</f>
        <v>0</v>
      </c>
      <c r="K25" s="78">
        <f>SUMIF('Contas a Pagar'!$D$1288:$D$1468,DRE!$C25,'Contas a Pagar'!$E$1288:$E$1468)</f>
        <v>0</v>
      </c>
      <c r="L25" s="78">
        <f>SUMIF('Contas a Pagar'!$D$1471:$D$1649,DRE!$C25,'Contas a Pagar'!$E$1471:$E$1649)</f>
        <v>0</v>
      </c>
      <c r="M25" s="78">
        <f>SUMIF('Contas a Pagar'!$D$1652:$D$1831,DRE!$C25,'Contas a Pagar'!$E$1652:$E$1831)</f>
        <v>0</v>
      </c>
      <c r="N25" s="78">
        <f>SUMIF('Contas a Pagar'!$D$1834:$D$2013,DRE!$C25,'Contas a Pagar'!$E$1834:$E$2013)</f>
        <v>0</v>
      </c>
      <c r="O25" s="78">
        <f>SUMIF('Contas a Pagar'!$D$2016:$D$2195,DRE!$C25,'Contas a Pagar'!$E$2016:$E$2195)</f>
        <v>0</v>
      </c>
      <c r="P25" s="78">
        <f>SUMIF('Contas a Pagar'!$D$2016:$D$2195,DRE!$C25,'Contas a Pagar'!$E$2016:$E$2195)</f>
        <v>0</v>
      </c>
      <c r="Q25" s="49"/>
      <c r="R25" s="49"/>
    </row>
    <row r="26" spans="2:18" s="129" customFormat="1" ht="27" customHeight="1">
      <c r="B26" s="51" t="s">
        <v>123</v>
      </c>
      <c r="C26" s="52">
        <f>VLOOKUP(B26,'Plano de Contas a Pagar'!$A$2:$B$215,2,FALSE)</f>
        <v>0</v>
      </c>
      <c r="D26" s="78">
        <f>SUMIF('Contas a Pagar'!$D$5:$D$188,DRE!$C26,'Contas a Pagar'!$E$5:$E$188)</f>
        <v>0</v>
      </c>
      <c r="E26" s="78">
        <f>SUMIF('Contas a Pagar'!$D$191:$D$372,DRE!$C26,'Contas a Pagar'!$E$191:$E$372)</f>
        <v>0</v>
      </c>
      <c r="F26" s="78">
        <f>SUMIF('Contas a Pagar'!$D$375:$D$555,DRE!$C26,'Contas a Pagar'!$E$375:$E$555)</f>
        <v>0</v>
      </c>
      <c r="G26" s="78">
        <f>SUMIF('Contas a Pagar'!$D$558:$D$739,DRE!$C26,'Contas a Pagar'!$E$558:$E$739)</f>
        <v>0</v>
      </c>
      <c r="H26" s="78">
        <f>SUMIF('Contas a Pagar'!$D$742:$D$921,DRE!$C26,'Contas a Pagar'!$E$742:$E$921)</f>
        <v>0</v>
      </c>
      <c r="I26" s="78">
        <f>SUMIF('Contas a Pagar'!$D$924:$D$1103,DRE!$C26,'Contas a Pagar'!$E$924:$E$1103)</f>
        <v>0</v>
      </c>
      <c r="J26" s="78">
        <f>SUMIF('Contas a Pagar'!$D$1106:$D$1285,DRE!$C26,'Contas a Pagar'!$E$1106:$E$1285)</f>
        <v>0</v>
      </c>
      <c r="K26" s="78">
        <f>SUMIF('Contas a Pagar'!$D$1288:$D$1468,DRE!$C26,'Contas a Pagar'!$E$1288:$E$1468)</f>
        <v>0</v>
      </c>
      <c r="L26" s="78">
        <f>SUMIF('Contas a Pagar'!$D$1471:$D$1649,DRE!$C26,'Contas a Pagar'!$E$1471:$E$1649)</f>
        <v>0</v>
      </c>
      <c r="M26" s="78">
        <f>SUMIF('Contas a Pagar'!$D$1652:$D$1831,DRE!$C26,'Contas a Pagar'!$E$1652:$E$1831)</f>
        <v>0</v>
      </c>
      <c r="N26" s="78">
        <f>SUMIF('Contas a Pagar'!$D$1834:$D$2013,DRE!$C26,'Contas a Pagar'!$E$1834:$E$2013)</f>
        <v>0</v>
      </c>
      <c r="O26" s="78">
        <f>SUMIF('Contas a Pagar'!$D$2016:$D$2195,DRE!$C26,'Contas a Pagar'!$E$2016:$E$2195)</f>
        <v>0</v>
      </c>
      <c r="P26" s="78">
        <f>SUMIF('Contas a Pagar'!$D$2016:$D$2195,DRE!$C26,'Contas a Pagar'!$E$2016:$E$2195)</f>
        <v>0</v>
      </c>
      <c r="Q26" s="49"/>
      <c r="R26" s="49"/>
    </row>
    <row r="27" spans="2:18" s="40" customFormat="1" ht="27" customHeight="1">
      <c r="B27" s="51" t="s">
        <v>60</v>
      </c>
      <c r="C27" s="52" t="str">
        <f>VLOOKUP(B27,'Plano de Contas a Pagar'!$A$2:$B$215,2,FALSE)</f>
        <v>Outras despesas com serviços</v>
      </c>
      <c r="D27" s="78">
        <f>SUMIF('Contas a Pagar'!$D$5:$D$188,DRE!$C27,'Contas a Pagar'!$E$5:$E$188)</f>
        <v>0</v>
      </c>
      <c r="E27" s="78">
        <f>SUMIF('Contas a Pagar'!$D$191:$D$372,DRE!$C27,'Contas a Pagar'!$E$191:$E$372)</f>
        <v>0</v>
      </c>
      <c r="F27" s="78">
        <f>SUMIF('Contas a Pagar'!$D$375:$D$555,DRE!$C27,'Contas a Pagar'!$E$375:$E$555)</f>
        <v>0</v>
      </c>
      <c r="G27" s="78">
        <f>SUMIF('Contas a Pagar'!$D$558:$D$739,DRE!$C27,'Contas a Pagar'!$E$558:$E$739)</f>
        <v>0</v>
      </c>
      <c r="H27" s="78">
        <f>SUMIF('Contas a Pagar'!$D$742:$D$921,DRE!$C27,'Contas a Pagar'!$E$742:$E$921)</f>
        <v>0</v>
      </c>
      <c r="I27" s="78">
        <f>SUMIF('Contas a Pagar'!$D$924:$D$1103,DRE!$C27,'Contas a Pagar'!$E$924:$E$1103)</f>
        <v>0</v>
      </c>
      <c r="J27" s="78">
        <f>SUMIF('Contas a Pagar'!$D$1106:$D$1285,DRE!$C27,'Contas a Pagar'!$E$1106:$E$1285)</f>
        <v>0</v>
      </c>
      <c r="K27" s="78">
        <f>SUMIF('Contas a Pagar'!$D$1288:$D$1468,DRE!$C27,'Contas a Pagar'!$E$1288:$E$1468)</f>
        <v>0</v>
      </c>
      <c r="L27" s="78">
        <f>SUMIF('Contas a Pagar'!$D$1471:$D$1649,DRE!$C27,'Contas a Pagar'!$E$1471:$E$1649)</f>
        <v>0</v>
      </c>
      <c r="M27" s="78">
        <f>SUMIF('Contas a Pagar'!$D$1652:$D$1831,DRE!$C27,'Contas a Pagar'!$E$1652:$E$1831)</f>
        <v>0</v>
      </c>
      <c r="N27" s="78">
        <f>SUMIF('Contas a Pagar'!$D$1834:$D$2013,DRE!$C27,'Contas a Pagar'!$E$1834:$E$2013)</f>
        <v>0</v>
      </c>
      <c r="O27" s="78">
        <f>SUMIF('Contas a Pagar'!$D$2016:$D$2195,DRE!$C27,'Contas a Pagar'!$E$2016:$E$2195)</f>
        <v>0</v>
      </c>
      <c r="P27" s="79">
        <f t="shared" si="2"/>
        <v>0</v>
      </c>
      <c r="Q27" s="49"/>
      <c r="R27" s="49"/>
    </row>
    <row r="28" spans="2:18" s="40" customFormat="1" ht="27" customHeight="1">
      <c r="B28" s="47">
        <v>6</v>
      </c>
      <c r="C28" s="54" t="str">
        <f>VLOOKUP(B28,'Plano de Contas a Pagar'!$A$2:$B$215,2,FALSE)</f>
        <v>DESPESAS INDIRETAS</v>
      </c>
      <c r="D28" s="80">
        <f t="shared" ref="D28:P28" si="6">D29+D41+D53+D65</f>
        <v>6000</v>
      </c>
      <c r="E28" s="80">
        <f t="shared" si="6"/>
        <v>8500</v>
      </c>
      <c r="F28" s="80">
        <f t="shared" si="6"/>
        <v>8500</v>
      </c>
      <c r="G28" s="80">
        <f t="shared" si="6"/>
        <v>3500</v>
      </c>
      <c r="H28" s="80">
        <f t="shared" si="6"/>
        <v>3500</v>
      </c>
      <c r="I28" s="80">
        <f t="shared" si="6"/>
        <v>3500</v>
      </c>
      <c r="J28" s="80">
        <f t="shared" si="6"/>
        <v>4000</v>
      </c>
      <c r="K28" s="80">
        <f t="shared" si="6"/>
        <v>3500</v>
      </c>
      <c r="L28" s="80">
        <f t="shared" si="6"/>
        <v>3500</v>
      </c>
      <c r="M28" s="80">
        <f t="shared" si="6"/>
        <v>3500</v>
      </c>
      <c r="N28" s="80">
        <f t="shared" si="6"/>
        <v>3500</v>
      </c>
      <c r="O28" s="80">
        <f t="shared" si="6"/>
        <v>3500</v>
      </c>
      <c r="P28" s="80">
        <f t="shared" si="6"/>
        <v>55000</v>
      </c>
      <c r="Q28" s="49"/>
      <c r="R28" s="49"/>
    </row>
    <row r="29" spans="2:18" s="40" customFormat="1" ht="27" customHeight="1">
      <c r="B29" s="48" t="s">
        <v>18</v>
      </c>
      <c r="C29" s="50" t="str">
        <f>VLOOKUP(B29,'Plano de Contas a Pagar'!$A$2:$B$215,2,FALSE)</f>
        <v>DESPESAS COM RH</v>
      </c>
      <c r="D29" s="77">
        <f t="shared" ref="D29:P29" si="7">SUM(D30:D40)</f>
        <v>1000</v>
      </c>
      <c r="E29" s="77">
        <f t="shared" si="7"/>
        <v>1000</v>
      </c>
      <c r="F29" s="77">
        <f t="shared" si="7"/>
        <v>1000</v>
      </c>
      <c r="G29" s="77">
        <f t="shared" si="7"/>
        <v>500</v>
      </c>
      <c r="H29" s="77">
        <f t="shared" si="7"/>
        <v>500</v>
      </c>
      <c r="I29" s="77">
        <f t="shared" si="7"/>
        <v>500</v>
      </c>
      <c r="J29" s="77">
        <f t="shared" si="7"/>
        <v>1000</v>
      </c>
      <c r="K29" s="77">
        <f t="shared" si="7"/>
        <v>500</v>
      </c>
      <c r="L29" s="77">
        <f t="shared" si="7"/>
        <v>500</v>
      </c>
      <c r="M29" s="77">
        <f t="shared" si="7"/>
        <v>500</v>
      </c>
      <c r="N29" s="77">
        <f t="shared" si="7"/>
        <v>500</v>
      </c>
      <c r="O29" s="77">
        <f t="shared" si="7"/>
        <v>500</v>
      </c>
      <c r="P29" s="77">
        <f t="shared" si="7"/>
        <v>8000</v>
      </c>
      <c r="Q29" s="49"/>
      <c r="R29" s="49"/>
    </row>
    <row r="30" spans="2:18" s="40" customFormat="1" ht="27" customHeight="1">
      <c r="B30" s="51" t="s">
        <v>19</v>
      </c>
      <c r="C30" s="52" t="str">
        <f>VLOOKUP(B30,'Plano de Contas a Pagar'!$A$2:$B$215,2,FALSE)</f>
        <v>Salários</v>
      </c>
      <c r="D30" s="78">
        <f>SUMIF('Contas a Pagar'!$D$5:$D$188,DRE!$C30,'Contas a Pagar'!$E$5:$E$188)</f>
        <v>1000</v>
      </c>
      <c r="E30" s="78">
        <f>SUMIF('Contas a Pagar'!$D$191:$D$372,DRE!$C30,'Contas a Pagar'!$E$191:$E$372)</f>
        <v>1000</v>
      </c>
      <c r="F30" s="78">
        <f>SUMIF('Contas a Pagar'!$D$375:$D$555,DRE!$C30,'Contas a Pagar'!$E$375:$E$555)</f>
        <v>1000</v>
      </c>
      <c r="G30" s="78">
        <f>SUMIF('Contas a Pagar'!$D$558:$D$739,DRE!$C30,'Contas a Pagar'!$E$558:$E$739)</f>
        <v>500</v>
      </c>
      <c r="H30" s="78">
        <f>SUMIF('Contas a Pagar'!$D$742:$D$921,DRE!$C30,'Contas a Pagar'!$E$742:$E$921)</f>
        <v>500</v>
      </c>
      <c r="I30" s="78">
        <f>SUMIF('Contas a Pagar'!$D$924:$D$1103,DRE!$C30,'Contas a Pagar'!$E$924:$E$1103)</f>
        <v>500</v>
      </c>
      <c r="J30" s="78">
        <f>SUMIF('Contas a Pagar'!$D$1106:$D$1285,DRE!$C30,'Contas a Pagar'!$E$1106:$E$1285)</f>
        <v>1000</v>
      </c>
      <c r="K30" s="78">
        <f>SUMIF('Contas a Pagar'!$D$1288:$D$1468,DRE!$C30,'Contas a Pagar'!$E$1288:$E$1468)</f>
        <v>500</v>
      </c>
      <c r="L30" s="78">
        <f>SUMIF('Contas a Pagar'!$D$1471:$D$1649,DRE!$C30,'Contas a Pagar'!$E$1471:$E$1649)</f>
        <v>500</v>
      </c>
      <c r="M30" s="78">
        <f>SUMIF('Contas a Pagar'!$D$1652:$D$1831,DRE!$C30,'Contas a Pagar'!$E$1652:$E$1831)</f>
        <v>500</v>
      </c>
      <c r="N30" s="78">
        <f>SUMIF('Contas a Pagar'!$D$1834:$D$2013,DRE!$C30,'Contas a Pagar'!$E$1834:$E$2013)</f>
        <v>500</v>
      </c>
      <c r="O30" s="78">
        <f>SUMIF('Contas a Pagar'!$D$2016:$D$2195,DRE!$C30,'Contas a Pagar'!$E$2016:$E$2195)</f>
        <v>500</v>
      </c>
      <c r="P30" s="79">
        <f t="shared" si="2"/>
        <v>8000</v>
      </c>
      <c r="Q30" s="49"/>
      <c r="R30" s="49"/>
    </row>
    <row r="31" spans="2:18" s="40" customFormat="1" ht="27" customHeight="1">
      <c r="B31" s="51" t="s">
        <v>20</v>
      </c>
      <c r="C31" s="52" t="str">
        <f>VLOOKUP(B31,'Plano de Contas a Pagar'!$A$2:$B$215,2,FALSE)</f>
        <v>Treinamento</v>
      </c>
      <c r="D31" s="78">
        <f>SUMIF('Contas a Pagar'!$D$5:$D$188,DRE!$C31,'Contas a Pagar'!$E$5:$E$188)</f>
        <v>0</v>
      </c>
      <c r="E31" s="78">
        <f>SUMIF('Contas a Pagar'!$D$191:$D$372,DRE!$C31,'Contas a Pagar'!$E$191:$E$372)</f>
        <v>0</v>
      </c>
      <c r="F31" s="78">
        <f>SUMIF('Contas a Pagar'!$D$375:$D$555,DRE!$C31,'Contas a Pagar'!$E$375:$E$555)</f>
        <v>0</v>
      </c>
      <c r="G31" s="78">
        <f>SUMIF('Contas a Pagar'!$D$558:$D$739,DRE!$C31,'Contas a Pagar'!$E$558:$E$739)</f>
        <v>0</v>
      </c>
      <c r="H31" s="78">
        <f>SUMIF('Contas a Pagar'!$D$742:$D$921,DRE!$C31,'Contas a Pagar'!$E$742:$E$921)</f>
        <v>0</v>
      </c>
      <c r="I31" s="78">
        <f>SUMIF('Contas a Pagar'!$D$924:$D$1103,DRE!$C31,'Contas a Pagar'!$E$924:$E$1103)</f>
        <v>0</v>
      </c>
      <c r="J31" s="78">
        <f>SUMIF('Contas a Pagar'!$D$1106:$D$1285,DRE!$C31,'Contas a Pagar'!$E$1106:$E$1285)</f>
        <v>0</v>
      </c>
      <c r="K31" s="78">
        <f>SUMIF('Contas a Pagar'!$D$1288:$D$1468,DRE!$C31,'Contas a Pagar'!$E$1288:$E$1468)</f>
        <v>0</v>
      </c>
      <c r="L31" s="78">
        <f>SUMIF('Contas a Pagar'!$D$1471:$D$1649,DRE!$C31,'Contas a Pagar'!$E$1471:$E$1649)</f>
        <v>0</v>
      </c>
      <c r="M31" s="78">
        <f>SUMIF('Contas a Pagar'!$D$1652:$D$1831,DRE!$C31,'Contas a Pagar'!$E$1652:$E$1831)</f>
        <v>0</v>
      </c>
      <c r="N31" s="78">
        <f>SUMIF('Contas a Pagar'!$D$1834:$D$2013,DRE!$C31,'Contas a Pagar'!$E$1834:$E$2013)</f>
        <v>0</v>
      </c>
      <c r="O31" s="78">
        <f>SUMIF('Contas a Pagar'!$D$2016:$D$2195,DRE!$C31,'Contas a Pagar'!$E$2016:$E$2195)</f>
        <v>0</v>
      </c>
      <c r="P31" s="79">
        <f t="shared" si="2"/>
        <v>0</v>
      </c>
      <c r="Q31" s="49"/>
      <c r="R31" s="49"/>
    </row>
    <row r="32" spans="2:18" s="40" customFormat="1" ht="27" customHeight="1">
      <c r="B32" s="51" t="s">
        <v>21</v>
      </c>
      <c r="C32" s="52" t="str">
        <f>VLOOKUP(B32,'Plano de Contas a Pagar'!$A$2:$B$215,2,FALSE)</f>
        <v>Pró-Labore</v>
      </c>
      <c r="D32" s="78">
        <f>SUMIF('Contas a Pagar'!$D$5:$D$188,DRE!$C32,'Contas a Pagar'!$E$5:$E$188)</f>
        <v>0</v>
      </c>
      <c r="E32" s="78">
        <f>SUMIF('Contas a Pagar'!$D$191:$D$372,DRE!$C32,'Contas a Pagar'!$E$191:$E$372)</f>
        <v>0</v>
      </c>
      <c r="F32" s="78">
        <f>SUMIF('Contas a Pagar'!$D$375:$D$555,DRE!$C32,'Contas a Pagar'!$E$375:$E$555)</f>
        <v>0</v>
      </c>
      <c r="G32" s="78">
        <f>SUMIF('Contas a Pagar'!$D$558:$D$739,DRE!$C32,'Contas a Pagar'!$E$558:$E$739)</f>
        <v>0</v>
      </c>
      <c r="H32" s="78">
        <f>SUMIF('Contas a Pagar'!$D$742:$D$921,DRE!$C32,'Contas a Pagar'!$E$742:$E$921)</f>
        <v>0</v>
      </c>
      <c r="I32" s="78">
        <f>SUMIF('Contas a Pagar'!$D$924:$D$1103,DRE!$C32,'Contas a Pagar'!$E$924:$E$1103)</f>
        <v>0</v>
      </c>
      <c r="J32" s="78">
        <f>SUMIF('Contas a Pagar'!$D$1106:$D$1285,DRE!$C32,'Contas a Pagar'!$E$1106:$E$1285)</f>
        <v>0</v>
      </c>
      <c r="K32" s="78">
        <f>SUMIF('Contas a Pagar'!$D$1288:$D$1468,DRE!$C32,'Contas a Pagar'!$E$1288:$E$1468)</f>
        <v>0</v>
      </c>
      <c r="L32" s="78">
        <f>SUMIF('Contas a Pagar'!$D$1471:$D$1649,DRE!$C32,'Contas a Pagar'!$E$1471:$E$1649)</f>
        <v>0</v>
      </c>
      <c r="M32" s="78">
        <f>SUMIF('Contas a Pagar'!$D$1652:$D$1831,DRE!$C32,'Contas a Pagar'!$E$1652:$E$1831)</f>
        <v>0</v>
      </c>
      <c r="N32" s="78">
        <f>SUMIF('Contas a Pagar'!$D$1834:$D$2013,DRE!$C32,'Contas a Pagar'!$E$1834:$E$2013)</f>
        <v>0</v>
      </c>
      <c r="O32" s="78">
        <f>SUMIF('Contas a Pagar'!$D$2016:$D$2195,DRE!$C32,'Contas a Pagar'!$E$2016:$E$2195)</f>
        <v>0</v>
      </c>
      <c r="P32" s="79">
        <f t="shared" si="2"/>
        <v>0</v>
      </c>
      <c r="Q32" s="49"/>
    </row>
    <row r="33" spans="2:17" s="40" customFormat="1" ht="27" customHeight="1">
      <c r="B33" s="51" t="s">
        <v>22</v>
      </c>
      <c r="C33" s="52" t="str">
        <f>VLOOKUP(B33,'Plano de Contas a Pagar'!$A$2:$B$215,2,FALSE)</f>
        <v>Benefícios</v>
      </c>
      <c r="D33" s="78">
        <f>SUMIF('Contas a Pagar'!$D$5:$D$188,DRE!$C33,'Contas a Pagar'!$E$5:$E$188)</f>
        <v>0</v>
      </c>
      <c r="E33" s="78">
        <f>SUMIF('Contas a Pagar'!$D$191:$D$372,DRE!$C33,'Contas a Pagar'!$E$191:$E$372)</f>
        <v>0</v>
      </c>
      <c r="F33" s="78">
        <f>SUMIF('Contas a Pagar'!$D$375:$D$555,DRE!$C33,'Contas a Pagar'!$E$375:$E$555)</f>
        <v>0</v>
      </c>
      <c r="G33" s="78">
        <f>SUMIF('Contas a Pagar'!$D$558:$D$739,DRE!$C33,'Contas a Pagar'!$E$558:$E$739)</f>
        <v>0</v>
      </c>
      <c r="H33" s="78">
        <f>SUMIF('Contas a Pagar'!$D$742:$D$921,DRE!$C33,'Contas a Pagar'!$E$742:$E$921)</f>
        <v>0</v>
      </c>
      <c r="I33" s="78">
        <f>SUMIF('Contas a Pagar'!$D$924:$D$1103,DRE!$C33,'Contas a Pagar'!$E$924:$E$1103)</f>
        <v>0</v>
      </c>
      <c r="J33" s="78">
        <f>SUMIF('Contas a Pagar'!$D$1106:$D$1285,DRE!$C33,'Contas a Pagar'!$E$1106:$E$1285)</f>
        <v>0</v>
      </c>
      <c r="K33" s="78">
        <f>SUMIF('Contas a Pagar'!$D$1288:$D$1468,DRE!$C33,'Contas a Pagar'!$E$1288:$E$1468)</f>
        <v>0</v>
      </c>
      <c r="L33" s="78">
        <f>SUMIF('Contas a Pagar'!$D$1471:$D$1649,DRE!$C33,'Contas a Pagar'!$E$1471:$E$1649)</f>
        <v>0</v>
      </c>
      <c r="M33" s="78">
        <f>SUMIF('Contas a Pagar'!$D$1652:$D$1831,DRE!$C33,'Contas a Pagar'!$E$1652:$E$1831)</f>
        <v>0</v>
      </c>
      <c r="N33" s="78">
        <f>SUMIF('Contas a Pagar'!$D$1834:$D$2013,DRE!$C33,'Contas a Pagar'!$E$1834:$E$2013)</f>
        <v>0</v>
      </c>
      <c r="O33" s="78">
        <f>SUMIF('Contas a Pagar'!$D$2016:$D$2195,DRE!$C33,'Contas a Pagar'!$E$2016:$E$2195)</f>
        <v>0</v>
      </c>
      <c r="P33" s="79">
        <f t="shared" si="2"/>
        <v>0</v>
      </c>
      <c r="Q33" s="55"/>
    </row>
    <row r="34" spans="2:17" s="129" customFormat="1" ht="27" customHeight="1">
      <c r="B34" s="51" t="s">
        <v>124</v>
      </c>
      <c r="C34" s="52">
        <f>VLOOKUP(B34,'Plano de Contas a Pagar'!$A$2:$B$215,2,FALSE)</f>
        <v>0</v>
      </c>
      <c r="D34" s="78">
        <f>SUMIF('Contas a Pagar'!$D$5:$D$188,DRE!$C34,'Contas a Pagar'!$E$5:$E$188)</f>
        <v>0</v>
      </c>
      <c r="E34" s="78">
        <f>SUMIF('Contas a Pagar'!$D$191:$D$372,DRE!$C34,'Contas a Pagar'!$E$191:$E$372)</f>
        <v>0</v>
      </c>
      <c r="F34" s="78">
        <f>SUMIF('Contas a Pagar'!$D$375:$D$555,DRE!$C34,'Contas a Pagar'!$E$375:$E$555)</f>
        <v>0</v>
      </c>
      <c r="G34" s="78">
        <f>SUMIF('Contas a Pagar'!$D$558:$D$739,DRE!$C34,'Contas a Pagar'!$E$558:$E$739)</f>
        <v>0</v>
      </c>
      <c r="H34" s="78">
        <f>SUMIF('Contas a Pagar'!$D$742:$D$921,DRE!$C34,'Contas a Pagar'!$E$742:$E$921)</f>
        <v>0</v>
      </c>
      <c r="I34" s="78">
        <f>SUMIF('Contas a Pagar'!$D$924:$D$1103,DRE!$C34,'Contas a Pagar'!$E$924:$E$1103)</f>
        <v>0</v>
      </c>
      <c r="J34" s="78">
        <f>SUMIF('Contas a Pagar'!$D$1106:$D$1285,DRE!$C34,'Contas a Pagar'!$E$1106:$E$1285)</f>
        <v>0</v>
      </c>
      <c r="K34" s="78">
        <f>SUMIF('Contas a Pagar'!$D$1288:$D$1468,DRE!$C34,'Contas a Pagar'!$E$1288:$E$1468)</f>
        <v>0</v>
      </c>
      <c r="L34" s="78">
        <f>SUMIF('Contas a Pagar'!$D$1471:$D$1649,DRE!$C34,'Contas a Pagar'!$E$1471:$E$1649)</f>
        <v>0</v>
      </c>
      <c r="M34" s="78">
        <f>SUMIF('Contas a Pagar'!$D$1652:$D$1831,DRE!$C34,'Contas a Pagar'!$E$1652:$E$1831)</f>
        <v>0</v>
      </c>
      <c r="N34" s="78">
        <f>SUMIF('Contas a Pagar'!$D$1834:$D$2013,DRE!$C34,'Contas a Pagar'!$E$1834:$E$2013)</f>
        <v>0</v>
      </c>
      <c r="O34" s="78">
        <f>SUMIF('Contas a Pagar'!$D$2016:$D$2195,DRE!$C34,'Contas a Pagar'!$E$2016:$E$2195)</f>
        <v>0</v>
      </c>
      <c r="P34" s="79">
        <f t="shared" ref="P34:P39" si="8">SUM(D34:O34)</f>
        <v>0</v>
      </c>
      <c r="Q34" s="55"/>
    </row>
    <row r="35" spans="2:17" s="129" customFormat="1" ht="27" customHeight="1">
      <c r="B35" s="51" t="s">
        <v>125</v>
      </c>
      <c r="C35" s="52">
        <f>VLOOKUP(B35,'Plano de Contas a Pagar'!$A$2:$B$215,2,FALSE)</f>
        <v>0</v>
      </c>
      <c r="D35" s="78">
        <f>SUMIF('Contas a Pagar'!$D$5:$D$188,DRE!$C35,'Contas a Pagar'!$E$5:$E$188)</f>
        <v>0</v>
      </c>
      <c r="E35" s="78">
        <f>SUMIF('Contas a Pagar'!$D$191:$D$372,DRE!$C35,'Contas a Pagar'!$E$191:$E$372)</f>
        <v>0</v>
      </c>
      <c r="F35" s="78">
        <f>SUMIF('Contas a Pagar'!$D$375:$D$555,DRE!$C35,'Contas a Pagar'!$E$375:$E$555)</f>
        <v>0</v>
      </c>
      <c r="G35" s="78">
        <f>SUMIF('Contas a Pagar'!$D$558:$D$739,DRE!$C35,'Contas a Pagar'!$E$558:$E$739)</f>
        <v>0</v>
      </c>
      <c r="H35" s="78">
        <f>SUMIF('Contas a Pagar'!$D$742:$D$921,DRE!$C35,'Contas a Pagar'!$E$742:$E$921)</f>
        <v>0</v>
      </c>
      <c r="I35" s="78">
        <f>SUMIF('Contas a Pagar'!$D$924:$D$1103,DRE!$C35,'Contas a Pagar'!$E$924:$E$1103)</f>
        <v>0</v>
      </c>
      <c r="J35" s="78">
        <f>SUMIF('Contas a Pagar'!$D$1106:$D$1285,DRE!$C35,'Contas a Pagar'!$E$1106:$E$1285)</f>
        <v>0</v>
      </c>
      <c r="K35" s="78">
        <f>SUMIF('Contas a Pagar'!$D$1288:$D$1468,DRE!$C35,'Contas a Pagar'!$E$1288:$E$1468)</f>
        <v>0</v>
      </c>
      <c r="L35" s="78">
        <f>SUMIF('Contas a Pagar'!$D$1471:$D$1649,DRE!$C35,'Contas a Pagar'!$E$1471:$E$1649)</f>
        <v>0</v>
      </c>
      <c r="M35" s="78">
        <f>SUMIF('Contas a Pagar'!$D$1652:$D$1831,DRE!$C35,'Contas a Pagar'!$E$1652:$E$1831)</f>
        <v>0</v>
      </c>
      <c r="N35" s="78">
        <f>SUMIF('Contas a Pagar'!$D$1834:$D$2013,DRE!$C35,'Contas a Pagar'!$E$1834:$E$2013)</f>
        <v>0</v>
      </c>
      <c r="O35" s="78">
        <f>SUMIF('Contas a Pagar'!$D$2016:$D$2195,DRE!$C35,'Contas a Pagar'!$E$2016:$E$2195)</f>
        <v>0</v>
      </c>
      <c r="P35" s="79">
        <f t="shared" si="8"/>
        <v>0</v>
      </c>
      <c r="Q35" s="55"/>
    </row>
    <row r="36" spans="2:17" s="129" customFormat="1" ht="27" customHeight="1">
      <c r="B36" s="51" t="s">
        <v>126</v>
      </c>
      <c r="C36" s="52">
        <f>VLOOKUP(B36,'Plano de Contas a Pagar'!$A$2:$B$215,2,FALSE)</f>
        <v>0</v>
      </c>
      <c r="D36" s="78">
        <f>SUMIF('Contas a Pagar'!$D$5:$D$188,DRE!$C36,'Contas a Pagar'!$E$5:$E$188)</f>
        <v>0</v>
      </c>
      <c r="E36" s="78">
        <f>SUMIF('Contas a Pagar'!$D$191:$D$372,DRE!$C36,'Contas a Pagar'!$E$191:$E$372)</f>
        <v>0</v>
      </c>
      <c r="F36" s="78">
        <f>SUMIF('Contas a Pagar'!$D$375:$D$555,DRE!$C36,'Contas a Pagar'!$E$375:$E$555)</f>
        <v>0</v>
      </c>
      <c r="G36" s="78">
        <f>SUMIF('Contas a Pagar'!$D$558:$D$739,DRE!$C36,'Contas a Pagar'!$E$558:$E$739)</f>
        <v>0</v>
      </c>
      <c r="H36" s="78">
        <f>SUMIF('Contas a Pagar'!$D$742:$D$921,DRE!$C36,'Contas a Pagar'!$E$742:$E$921)</f>
        <v>0</v>
      </c>
      <c r="I36" s="78">
        <f>SUMIF('Contas a Pagar'!$D$924:$D$1103,DRE!$C36,'Contas a Pagar'!$E$924:$E$1103)</f>
        <v>0</v>
      </c>
      <c r="J36" s="78">
        <f>SUMIF('Contas a Pagar'!$D$1106:$D$1285,DRE!$C36,'Contas a Pagar'!$E$1106:$E$1285)</f>
        <v>0</v>
      </c>
      <c r="K36" s="78">
        <f>SUMIF('Contas a Pagar'!$D$1288:$D$1468,DRE!$C36,'Contas a Pagar'!$E$1288:$E$1468)</f>
        <v>0</v>
      </c>
      <c r="L36" s="78">
        <f>SUMIF('Contas a Pagar'!$D$1471:$D$1649,DRE!$C36,'Contas a Pagar'!$E$1471:$E$1649)</f>
        <v>0</v>
      </c>
      <c r="M36" s="78">
        <f>SUMIF('Contas a Pagar'!$D$1652:$D$1831,DRE!$C36,'Contas a Pagar'!$E$1652:$E$1831)</f>
        <v>0</v>
      </c>
      <c r="N36" s="78">
        <f>SUMIF('Contas a Pagar'!$D$1834:$D$2013,DRE!$C36,'Contas a Pagar'!$E$1834:$E$2013)</f>
        <v>0</v>
      </c>
      <c r="O36" s="78">
        <f>SUMIF('Contas a Pagar'!$D$2016:$D$2195,DRE!$C36,'Contas a Pagar'!$E$2016:$E$2195)</f>
        <v>0</v>
      </c>
      <c r="P36" s="79">
        <f t="shared" si="8"/>
        <v>0</v>
      </c>
      <c r="Q36" s="55"/>
    </row>
    <row r="37" spans="2:17" s="129" customFormat="1" ht="27" customHeight="1">
      <c r="B37" s="51" t="s">
        <v>127</v>
      </c>
      <c r="C37" s="52">
        <f>VLOOKUP(B37,'Plano de Contas a Pagar'!$A$2:$B$215,2,FALSE)</f>
        <v>0</v>
      </c>
      <c r="D37" s="78">
        <f>SUMIF('Contas a Pagar'!$D$5:$D$188,DRE!$C37,'Contas a Pagar'!$E$5:$E$188)</f>
        <v>0</v>
      </c>
      <c r="E37" s="78">
        <f>SUMIF('Contas a Pagar'!$D$191:$D$372,DRE!$C37,'Contas a Pagar'!$E$191:$E$372)</f>
        <v>0</v>
      </c>
      <c r="F37" s="78">
        <f>SUMIF('Contas a Pagar'!$D$375:$D$555,DRE!$C37,'Contas a Pagar'!$E$375:$E$555)</f>
        <v>0</v>
      </c>
      <c r="G37" s="78">
        <f>SUMIF('Contas a Pagar'!$D$558:$D$739,DRE!$C37,'Contas a Pagar'!$E$558:$E$739)</f>
        <v>0</v>
      </c>
      <c r="H37" s="78">
        <f>SUMIF('Contas a Pagar'!$D$742:$D$921,DRE!$C37,'Contas a Pagar'!$E$742:$E$921)</f>
        <v>0</v>
      </c>
      <c r="I37" s="78">
        <f>SUMIF('Contas a Pagar'!$D$924:$D$1103,DRE!$C37,'Contas a Pagar'!$E$924:$E$1103)</f>
        <v>0</v>
      </c>
      <c r="J37" s="78">
        <f>SUMIF('Contas a Pagar'!$D$1106:$D$1285,DRE!$C37,'Contas a Pagar'!$E$1106:$E$1285)</f>
        <v>0</v>
      </c>
      <c r="K37" s="78">
        <f>SUMIF('Contas a Pagar'!$D$1288:$D$1468,DRE!$C37,'Contas a Pagar'!$E$1288:$E$1468)</f>
        <v>0</v>
      </c>
      <c r="L37" s="78">
        <f>SUMIF('Contas a Pagar'!$D$1471:$D$1649,DRE!$C37,'Contas a Pagar'!$E$1471:$E$1649)</f>
        <v>0</v>
      </c>
      <c r="M37" s="78">
        <f>SUMIF('Contas a Pagar'!$D$1652:$D$1831,DRE!$C37,'Contas a Pagar'!$E$1652:$E$1831)</f>
        <v>0</v>
      </c>
      <c r="N37" s="78">
        <f>SUMIF('Contas a Pagar'!$D$1834:$D$2013,DRE!$C37,'Contas a Pagar'!$E$1834:$E$2013)</f>
        <v>0</v>
      </c>
      <c r="O37" s="78">
        <f>SUMIF('Contas a Pagar'!$D$2016:$D$2195,DRE!$C37,'Contas a Pagar'!$E$2016:$E$2195)</f>
        <v>0</v>
      </c>
      <c r="P37" s="79">
        <f t="shared" si="8"/>
        <v>0</v>
      </c>
      <c r="Q37" s="55"/>
    </row>
    <row r="38" spans="2:17" s="129" customFormat="1" ht="27" customHeight="1">
      <c r="B38" s="51" t="s">
        <v>128</v>
      </c>
      <c r="C38" s="52">
        <f>VLOOKUP(B38,'Plano de Contas a Pagar'!$A$2:$B$215,2,FALSE)</f>
        <v>0</v>
      </c>
      <c r="D38" s="78">
        <f>SUMIF('Contas a Pagar'!$D$5:$D$188,DRE!$C38,'Contas a Pagar'!$E$5:$E$188)</f>
        <v>0</v>
      </c>
      <c r="E38" s="78">
        <f>SUMIF('Contas a Pagar'!$D$191:$D$372,DRE!$C38,'Contas a Pagar'!$E$191:$E$372)</f>
        <v>0</v>
      </c>
      <c r="F38" s="78">
        <f>SUMIF('Contas a Pagar'!$D$375:$D$555,DRE!$C38,'Contas a Pagar'!$E$375:$E$555)</f>
        <v>0</v>
      </c>
      <c r="G38" s="78">
        <f>SUMIF('Contas a Pagar'!$D$558:$D$739,DRE!$C38,'Contas a Pagar'!$E$558:$E$739)</f>
        <v>0</v>
      </c>
      <c r="H38" s="78">
        <f>SUMIF('Contas a Pagar'!$D$742:$D$921,DRE!$C38,'Contas a Pagar'!$E$742:$E$921)</f>
        <v>0</v>
      </c>
      <c r="I38" s="78">
        <f>SUMIF('Contas a Pagar'!$D$924:$D$1103,DRE!$C38,'Contas a Pagar'!$E$924:$E$1103)</f>
        <v>0</v>
      </c>
      <c r="J38" s="78">
        <f>SUMIF('Contas a Pagar'!$D$1106:$D$1285,DRE!$C38,'Contas a Pagar'!$E$1106:$E$1285)</f>
        <v>0</v>
      </c>
      <c r="K38" s="78">
        <f>SUMIF('Contas a Pagar'!$D$1288:$D$1468,DRE!$C38,'Contas a Pagar'!$E$1288:$E$1468)</f>
        <v>0</v>
      </c>
      <c r="L38" s="78">
        <f>SUMIF('Contas a Pagar'!$D$1471:$D$1649,DRE!$C38,'Contas a Pagar'!$E$1471:$E$1649)</f>
        <v>0</v>
      </c>
      <c r="M38" s="78">
        <f>SUMIF('Contas a Pagar'!$D$1652:$D$1831,DRE!$C38,'Contas a Pagar'!$E$1652:$E$1831)</f>
        <v>0</v>
      </c>
      <c r="N38" s="78">
        <f>SUMIF('Contas a Pagar'!$D$1834:$D$2013,DRE!$C38,'Contas a Pagar'!$E$1834:$E$2013)</f>
        <v>0</v>
      </c>
      <c r="O38" s="78">
        <f>SUMIF('Contas a Pagar'!$D$2016:$D$2195,DRE!$C38,'Contas a Pagar'!$E$2016:$E$2195)</f>
        <v>0</v>
      </c>
      <c r="P38" s="79">
        <f t="shared" si="8"/>
        <v>0</v>
      </c>
      <c r="Q38" s="55"/>
    </row>
    <row r="39" spans="2:17" s="129" customFormat="1" ht="27" customHeight="1">
      <c r="B39" s="51" t="s">
        <v>129</v>
      </c>
      <c r="C39" s="52">
        <f>VLOOKUP(B39,'Plano de Contas a Pagar'!$A$2:$B$215,2,FALSE)</f>
        <v>0</v>
      </c>
      <c r="D39" s="78">
        <f>SUMIF('Contas a Pagar'!$D$5:$D$188,DRE!$C39,'Contas a Pagar'!$E$5:$E$188)</f>
        <v>0</v>
      </c>
      <c r="E39" s="78">
        <f>SUMIF('Contas a Pagar'!$D$191:$D$372,DRE!$C39,'Contas a Pagar'!$E$191:$E$372)</f>
        <v>0</v>
      </c>
      <c r="F39" s="78">
        <f>SUMIF('Contas a Pagar'!$D$375:$D$555,DRE!$C39,'Contas a Pagar'!$E$375:$E$555)</f>
        <v>0</v>
      </c>
      <c r="G39" s="78">
        <f>SUMIF('Contas a Pagar'!$D$558:$D$739,DRE!$C39,'Contas a Pagar'!$E$558:$E$739)</f>
        <v>0</v>
      </c>
      <c r="H39" s="78">
        <f>SUMIF('Contas a Pagar'!$D$742:$D$921,DRE!$C39,'Contas a Pagar'!$E$742:$E$921)</f>
        <v>0</v>
      </c>
      <c r="I39" s="78">
        <f>SUMIF('Contas a Pagar'!$D$924:$D$1103,DRE!$C39,'Contas a Pagar'!$E$924:$E$1103)</f>
        <v>0</v>
      </c>
      <c r="J39" s="78">
        <f>SUMIF('Contas a Pagar'!$D$1106:$D$1285,DRE!$C39,'Contas a Pagar'!$E$1106:$E$1285)</f>
        <v>0</v>
      </c>
      <c r="K39" s="78">
        <f>SUMIF('Contas a Pagar'!$D$1288:$D$1468,DRE!$C39,'Contas a Pagar'!$E$1288:$E$1468)</f>
        <v>0</v>
      </c>
      <c r="L39" s="78">
        <f>SUMIF('Contas a Pagar'!$D$1471:$D$1649,DRE!$C39,'Contas a Pagar'!$E$1471:$E$1649)</f>
        <v>0</v>
      </c>
      <c r="M39" s="78">
        <f>SUMIF('Contas a Pagar'!$D$1652:$D$1831,DRE!$C39,'Contas a Pagar'!$E$1652:$E$1831)</f>
        <v>0</v>
      </c>
      <c r="N39" s="78">
        <f>SUMIF('Contas a Pagar'!$D$1834:$D$2013,DRE!$C39,'Contas a Pagar'!$E$1834:$E$2013)</f>
        <v>0</v>
      </c>
      <c r="O39" s="78">
        <f>SUMIF('Contas a Pagar'!$D$2016:$D$2195,DRE!$C39,'Contas a Pagar'!$E$2016:$E$2195)</f>
        <v>0</v>
      </c>
      <c r="P39" s="79">
        <f t="shared" si="8"/>
        <v>0</v>
      </c>
      <c r="Q39" s="55"/>
    </row>
    <row r="40" spans="2:17" s="57" customFormat="1" ht="27" customHeight="1">
      <c r="B40" s="51" t="s">
        <v>23</v>
      </c>
      <c r="C40" s="52" t="str">
        <f>VLOOKUP(B40,'Plano de Contas a Pagar'!$A$2:$B$215,2,FALSE)</f>
        <v>Outras despesas com RH</v>
      </c>
      <c r="D40" s="78">
        <f>SUMIF('Contas a Pagar'!$D$5:$D$188,DRE!$C40,'Contas a Pagar'!$E$5:$E$188)</f>
        <v>0</v>
      </c>
      <c r="E40" s="78">
        <f>SUMIF('Contas a Pagar'!$D$191:$D$372,DRE!$C40,'Contas a Pagar'!$E$191:$E$372)</f>
        <v>0</v>
      </c>
      <c r="F40" s="78">
        <f>SUMIF('Contas a Pagar'!$D$375:$D$555,DRE!$C40,'Contas a Pagar'!$E$375:$E$555)</f>
        <v>0</v>
      </c>
      <c r="G40" s="78">
        <f>SUMIF('Contas a Pagar'!$D$558:$D$739,DRE!$C40,'Contas a Pagar'!$E$558:$E$739)</f>
        <v>0</v>
      </c>
      <c r="H40" s="78">
        <f>SUMIF('Contas a Pagar'!$D$742:$D$921,DRE!$C40,'Contas a Pagar'!$E$742:$E$921)</f>
        <v>0</v>
      </c>
      <c r="I40" s="78">
        <f>SUMIF('Contas a Pagar'!$D$924:$D$1103,DRE!$C40,'Contas a Pagar'!$E$924:$E$1103)</f>
        <v>0</v>
      </c>
      <c r="J40" s="78">
        <f>SUMIF('Contas a Pagar'!$D$1106:$D$1285,DRE!$C40,'Contas a Pagar'!$E$1106:$E$1285)</f>
        <v>0</v>
      </c>
      <c r="K40" s="78">
        <f>SUMIF('Contas a Pagar'!$D$1288:$D$1468,DRE!$C40,'Contas a Pagar'!$E$1288:$E$1468)</f>
        <v>0</v>
      </c>
      <c r="L40" s="78">
        <f>SUMIF('Contas a Pagar'!$D$1471:$D$1649,DRE!$C40,'Contas a Pagar'!$E$1471:$E$1649)</f>
        <v>0</v>
      </c>
      <c r="M40" s="78">
        <f>SUMIF('Contas a Pagar'!$D$1652:$D$1831,DRE!$C40,'Contas a Pagar'!$E$1652:$E$1831)</f>
        <v>0</v>
      </c>
      <c r="N40" s="78">
        <f>SUMIF('Contas a Pagar'!$D$1834:$D$2013,DRE!$C40,'Contas a Pagar'!$E$1834:$E$2013)</f>
        <v>0</v>
      </c>
      <c r="O40" s="78">
        <f>SUMIF('Contas a Pagar'!$D$2016:$D$2195,DRE!$C40,'Contas a Pagar'!$E$2016:$E$2195)</f>
        <v>0</v>
      </c>
      <c r="P40" s="79">
        <f t="shared" si="2"/>
        <v>0</v>
      </c>
      <c r="Q40" s="56"/>
    </row>
    <row r="41" spans="2:17" s="57" customFormat="1" ht="27" customHeight="1">
      <c r="B41" s="48" t="s">
        <v>24</v>
      </c>
      <c r="C41" s="50" t="str">
        <f>VLOOKUP(B41,'Plano de Contas a Pagar'!$A$2:$B$215,2,FALSE)</f>
        <v>DESPESAS OPERACIONAIS</v>
      </c>
      <c r="D41" s="77">
        <f t="shared" ref="D41:P41" si="9">SUM(D42:D52)</f>
        <v>3000</v>
      </c>
      <c r="E41" s="77">
        <f t="shared" si="9"/>
        <v>2500</v>
      </c>
      <c r="F41" s="77">
        <f t="shared" si="9"/>
        <v>2500</v>
      </c>
      <c r="G41" s="77">
        <f t="shared" si="9"/>
        <v>2000</v>
      </c>
      <c r="H41" s="77">
        <f t="shared" si="9"/>
        <v>2000</v>
      </c>
      <c r="I41" s="77">
        <f t="shared" si="9"/>
        <v>2000</v>
      </c>
      <c r="J41" s="77">
        <f t="shared" si="9"/>
        <v>2000</v>
      </c>
      <c r="K41" s="77">
        <f t="shared" si="9"/>
        <v>2000</v>
      </c>
      <c r="L41" s="77">
        <f t="shared" si="9"/>
        <v>2000</v>
      </c>
      <c r="M41" s="77">
        <f t="shared" si="9"/>
        <v>2000</v>
      </c>
      <c r="N41" s="77">
        <f t="shared" si="9"/>
        <v>2000</v>
      </c>
      <c r="O41" s="77">
        <f t="shared" si="9"/>
        <v>2000</v>
      </c>
      <c r="P41" s="77">
        <f t="shared" si="9"/>
        <v>26000</v>
      </c>
      <c r="Q41" s="56"/>
    </row>
    <row r="42" spans="2:17" s="57" customFormat="1" ht="27" customHeight="1">
      <c r="B42" s="51" t="s">
        <v>25</v>
      </c>
      <c r="C42" s="52" t="str">
        <f>VLOOKUP(B42,'Plano de Contas a Pagar'!$A$2:$B$215,2,FALSE)</f>
        <v>Contas de Água e Luz</v>
      </c>
      <c r="D42" s="78">
        <f>SUMIF('Contas a Pagar'!$D$5:$D$188,DRE!$C42,'Contas a Pagar'!$E$5:$E$188)</f>
        <v>0</v>
      </c>
      <c r="E42" s="78">
        <f>SUMIF('Contas a Pagar'!$D$191:$D$372,DRE!$C42,'Contas a Pagar'!$E$191:$E$372)</f>
        <v>0</v>
      </c>
      <c r="F42" s="78">
        <f>SUMIF('Contas a Pagar'!$D$375:$D$555,DRE!$C42,'Contas a Pagar'!$E$375:$E$555)</f>
        <v>0</v>
      </c>
      <c r="G42" s="78">
        <f>SUMIF('Contas a Pagar'!$D$558:$D$739,DRE!$C42,'Contas a Pagar'!$E$558:$E$739)</f>
        <v>0</v>
      </c>
      <c r="H42" s="78">
        <f>SUMIF('Contas a Pagar'!$D$742:$D$921,DRE!$C42,'Contas a Pagar'!$E$742:$E$921)</f>
        <v>0</v>
      </c>
      <c r="I42" s="78">
        <f>SUMIF('Contas a Pagar'!$D$924:$D$1103,DRE!$C42,'Contas a Pagar'!$E$924:$E$1103)</f>
        <v>0</v>
      </c>
      <c r="J42" s="78">
        <f>SUMIF('Contas a Pagar'!$D$1106:$D$1285,DRE!$C42,'Contas a Pagar'!$E$1106:$E$1285)</f>
        <v>0</v>
      </c>
      <c r="K42" s="78">
        <f>SUMIF('Contas a Pagar'!$D$1288:$D$1468,DRE!$C42,'Contas a Pagar'!$E$1288:$E$1468)</f>
        <v>0</v>
      </c>
      <c r="L42" s="78">
        <f>SUMIF('Contas a Pagar'!$D$1471:$D$1649,DRE!$C42,'Contas a Pagar'!$E$1471:$E$1649)</f>
        <v>0</v>
      </c>
      <c r="M42" s="78">
        <f>SUMIF('Contas a Pagar'!$D$1652:$D$1831,DRE!$C42,'Contas a Pagar'!$E$1652:$E$1831)</f>
        <v>0</v>
      </c>
      <c r="N42" s="78">
        <f>SUMIF('Contas a Pagar'!$D$1834:$D$2013,DRE!$C42,'Contas a Pagar'!$E$1834:$E$2013)</f>
        <v>0</v>
      </c>
      <c r="O42" s="78">
        <f>SUMIF('Contas a Pagar'!$D$2016:$D$2195,DRE!$C42,'Contas a Pagar'!$E$2016:$E$2195)</f>
        <v>0</v>
      </c>
      <c r="P42" s="79">
        <f t="shared" si="2"/>
        <v>0</v>
      </c>
      <c r="Q42" s="56"/>
    </row>
    <row r="43" spans="2:17" s="57" customFormat="1" ht="27" customHeight="1">
      <c r="B43" s="51" t="s">
        <v>26</v>
      </c>
      <c r="C43" s="52" t="str">
        <f>VLOOKUP(B43,'Plano de Contas a Pagar'!$A$2:$B$215,2,FALSE)</f>
        <v>Internet</v>
      </c>
      <c r="D43" s="78">
        <f>SUMIF('Contas a Pagar'!$D$5:$D$188,DRE!$C43,'Contas a Pagar'!$E$5:$E$188)</f>
        <v>3000</v>
      </c>
      <c r="E43" s="78">
        <f>SUMIF('Contas a Pagar'!$D$191:$D$372,DRE!$C43,'Contas a Pagar'!$E$191:$E$372)</f>
        <v>2500</v>
      </c>
      <c r="F43" s="78">
        <f>SUMIF('Contas a Pagar'!$D$375:$D$555,DRE!$C43,'Contas a Pagar'!$E$375:$E$555)</f>
        <v>2500</v>
      </c>
      <c r="G43" s="78">
        <f>SUMIF('Contas a Pagar'!$D$558:$D$739,DRE!$C43,'Contas a Pagar'!$E$558:$E$739)</f>
        <v>2000</v>
      </c>
      <c r="H43" s="78">
        <f>SUMIF('Contas a Pagar'!$D$742:$D$921,DRE!$C43,'Contas a Pagar'!$E$742:$E$921)</f>
        <v>2000</v>
      </c>
      <c r="I43" s="78">
        <f>SUMIF('Contas a Pagar'!$D$924:$D$1103,DRE!$C43,'Contas a Pagar'!$E$924:$E$1103)</f>
        <v>2000</v>
      </c>
      <c r="J43" s="78">
        <f>SUMIF('Contas a Pagar'!$D$1106:$D$1285,DRE!$C43,'Contas a Pagar'!$E$1106:$E$1285)</f>
        <v>2000</v>
      </c>
      <c r="K43" s="78">
        <f>SUMIF('Contas a Pagar'!$D$1288:$D$1468,DRE!$C43,'Contas a Pagar'!$E$1288:$E$1468)</f>
        <v>2000</v>
      </c>
      <c r="L43" s="78">
        <f>SUMIF('Contas a Pagar'!$D$1471:$D$1649,DRE!$C43,'Contas a Pagar'!$E$1471:$E$1649)</f>
        <v>2000</v>
      </c>
      <c r="M43" s="78">
        <f>SUMIF('Contas a Pagar'!$D$1652:$D$1831,DRE!$C43,'Contas a Pagar'!$E$1652:$E$1831)</f>
        <v>2000</v>
      </c>
      <c r="N43" s="78">
        <f>SUMIF('Contas a Pagar'!$D$1834:$D$2013,DRE!$C43,'Contas a Pagar'!$E$1834:$E$2013)</f>
        <v>2000</v>
      </c>
      <c r="O43" s="78">
        <f>SUMIF('Contas a Pagar'!$D$2016:$D$2195,DRE!$C43,'Contas a Pagar'!$E$2016:$E$2195)</f>
        <v>2000</v>
      </c>
      <c r="P43" s="79">
        <f t="shared" si="2"/>
        <v>26000</v>
      </c>
      <c r="Q43" s="56"/>
    </row>
    <row r="44" spans="2:17" s="57" customFormat="1" ht="27" customHeight="1">
      <c r="B44" s="51" t="s">
        <v>27</v>
      </c>
      <c r="C44" s="52" t="str">
        <f>VLOOKUP(B44,'Plano de Contas a Pagar'!$A$2:$B$215,2,FALSE)</f>
        <v>Contador</v>
      </c>
      <c r="D44" s="78">
        <f>SUMIF('Contas a Pagar'!$D$5:$D$188,DRE!$C44,'Contas a Pagar'!$E$5:$E$188)</f>
        <v>0</v>
      </c>
      <c r="E44" s="78">
        <f>SUMIF('Contas a Pagar'!$D$191:$D$372,DRE!$C44,'Contas a Pagar'!$E$191:$E$372)</f>
        <v>0</v>
      </c>
      <c r="F44" s="78">
        <f>SUMIF('Contas a Pagar'!$D$375:$D$555,DRE!$C44,'Contas a Pagar'!$E$375:$E$555)</f>
        <v>0</v>
      </c>
      <c r="G44" s="78">
        <f>SUMIF('Contas a Pagar'!$D$558:$D$739,DRE!$C44,'Contas a Pagar'!$E$558:$E$739)</f>
        <v>0</v>
      </c>
      <c r="H44" s="78">
        <f>SUMIF('Contas a Pagar'!$D$742:$D$921,DRE!$C44,'Contas a Pagar'!$E$742:$E$921)</f>
        <v>0</v>
      </c>
      <c r="I44" s="78">
        <f>SUMIF('Contas a Pagar'!$D$924:$D$1103,DRE!$C44,'Contas a Pagar'!$E$924:$E$1103)</f>
        <v>0</v>
      </c>
      <c r="J44" s="78">
        <f>SUMIF('Contas a Pagar'!$D$1106:$D$1285,DRE!$C44,'Contas a Pagar'!$E$1106:$E$1285)</f>
        <v>0</v>
      </c>
      <c r="K44" s="78">
        <f>SUMIF('Contas a Pagar'!$D$1288:$D$1468,DRE!$C44,'Contas a Pagar'!$E$1288:$E$1468)</f>
        <v>0</v>
      </c>
      <c r="L44" s="78">
        <f>SUMIF('Contas a Pagar'!$D$1471:$D$1649,DRE!$C44,'Contas a Pagar'!$E$1471:$E$1649)</f>
        <v>0</v>
      </c>
      <c r="M44" s="78">
        <f>SUMIF('Contas a Pagar'!$D$1652:$D$1831,DRE!$C44,'Contas a Pagar'!$E$1652:$E$1831)</f>
        <v>0</v>
      </c>
      <c r="N44" s="78">
        <f>SUMIF('Contas a Pagar'!$D$1834:$D$2013,DRE!$C44,'Contas a Pagar'!$E$1834:$E$2013)</f>
        <v>0</v>
      </c>
      <c r="O44" s="78">
        <f>SUMIF('Contas a Pagar'!$D$2016:$D$2195,DRE!$C44,'Contas a Pagar'!$E$2016:$E$2195)</f>
        <v>0</v>
      </c>
      <c r="P44" s="79">
        <f t="shared" si="2"/>
        <v>0</v>
      </c>
      <c r="Q44" s="56"/>
    </row>
    <row r="45" spans="2:17" s="57" customFormat="1" ht="27" customHeight="1">
      <c r="B45" s="51" t="s">
        <v>28</v>
      </c>
      <c r="C45" s="52" t="str">
        <f>VLOOKUP(B45,'Plano de Contas a Pagar'!$A$2:$B$215,2,FALSE)</f>
        <v>Serviços Jurídicos</v>
      </c>
      <c r="D45" s="78">
        <f>SUMIF('Contas a Pagar'!$D$5:$D$188,DRE!$C45,'Contas a Pagar'!$E$5:$E$188)</f>
        <v>0</v>
      </c>
      <c r="E45" s="78">
        <f>SUMIF('Contas a Pagar'!$D$191:$D$372,DRE!$C45,'Contas a Pagar'!$E$191:$E$372)</f>
        <v>0</v>
      </c>
      <c r="F45" s="78">
        <f>SUMIF('Contas a Pagar'!$D$375:$D$555,DRE!$C45,'Contas a Pagar'!$E$375:$E$555)</f>
        <v>0</v>
      </c>
      <c r="G45" s="78">
        <f>SUMIF('Contas a Pagar'!$D$558:$D$739,DRE!$C45,'Contas a Pagar'!$E$558:$E$739)</f>
        <v>0</v>
      </c>
      <c r="H45" s="78">
        <f>SUMIF('Contas a Pagar'!$D$742:$D$921,DRE!$C45,'Contas a Pagar'!$E$742:$E$921)</f>
        <v>0</v>
      </c>
      <c r="I45" s="78">
        <f>SUMIF('Contas a Pagar'!$D$924:$D$1103,DRE!$C45,'Contas a Pagar'!$E$924:$E$1103)</f>
        <v>0</v>
      </c>
      <c r="J45" s="78">
        <f>SUMIF('Contas a Pagar'!$D$1106:$D$1285,DRE!$C45,'Contas a Pagar'!$E$1106:$E$1285)</f>
        <v>0</v>
      </c>
      <c r="K45" s="78">
        <f>SUMIF('Contas a Pagar'!$D$1288:$D$1468,DRE!$C45,'Contas a Pagar'!$E$1288:$E$1468)</f>
        <v>0</v>
      </c>
      <c r="L45" s="78">
        <f>SUMIF('Contas a Pagar'!$D$1471:$D$1649,DRE!$C45,'Contas a Pagar'!$E$1471:$E$1649)</f>
        <v>0</v>
      </c>
      <c r="M45" s="78">
        <f>SUMIF('Contas a Pagar'!$D$1652:$D$1831,DRE!$C45,'Contas a Pagar'!$E$1652:$E$1831)</f>
        <v>0</v>
      </c>
      <c r="N45" s="78">
        <f>SUMIF('Contas a Pagar'!$D$1834:$D$2013,DRE!$C45,'Contas a Pagar'!$E$1834:$E$2013)</f>
        <v>0</v>
      </c>
      <c r="O45" s="78">
        <f>SUMIF('Contas a Pagar'!$D$2016:$D$2195,DRE!$C45,'Contas a Pagar'!$E$2016:$E$2195)</f>
        <v>0</v>
      </c>
      <c r="P45" s="79">
        <f t="shared" si="2"/>
        <v>0</v>
      </c>
      <c r="Q45" s="56"/>
    </row>
    <row r="46" spans="2:17" s="57" customFormat="1" ht="27" customHeight="1">
      <c r="B46" s="51" t="s">
        <v>130</v>
      </c>
      <c r="C46" s="52">
        <f>VLOOKUP(B46,'Plano de Contas a Pagar'!$A$2:$B$215,2,FALSE)</f>
        <v>0</v>
      </c>
      <c r="D46" s="78">
        <f>SUMIF('Contas a Pagar'!$D$5:$D$188,DRE!$C46,'Contas a Pagar'!$E$5:$E$188)</f>
        <v>0</v>
      </c>
      <c r="E46" s="78">
        <f>SUMIF('Contas a Pagar'!$D$191:$D$372,DRE!$C46,'Contas a Pagar'!$E$191:$E$372)</f>
        <v>0</v>
      </c>
      <c r="F46" s="78">
        <f>SUMIF('Contas a Pagar'!$D$375:$D$555,DRE!$C46,'Contas a Pagar'!$E$375:$E$555)</f>
        <v>0</v>
      </c>
      <c r="G46" s="78">
        <f>SUMIF('Contas a Pagar'!$D$558:$D$739,DRE!$C46,'Contas a Pagar'!$E$558:$E$739)</f>
        <v>0</v>
      </c>
      <c r="H46" s="78">
        <f>SUMIF('Contas a Pagar'!$D$742:$D$921,DRE!$C46,'Contas a Pagar'!$E$742:$E$921)</f>
        <v>0</v>
      </c>
      <c r="I46" s="78">
        <f>SUMIF('Contas a Pagar'!$D$924:$D$1103,DRE!$C46,'Contas a Pagar'!$E$924:$E$1103)</f>
        <v>0</v>
      </c>
      <c r="J46" s="78">
        <f>SUMIF('Contas a Pagar'!$D$1106:$D$1285,DRE!$C46,'Contas a Pagar'!$E$1106:$E$1285)</f>
        <v>0</v>
      </c>
      <c r="K46" s="78">
        <f>SUMIF('Contas a Pagar'!$D$1288:$D$1468,DRE!$C46,'Contas a Pagar'!$E$1288:$E$1468)</f>
        <v>0</v>
      </c>
      <c r="L46" s="78">
        <f>SUMIF('Contas a Pagar'!$D$1471:$D$1649,DRE!$C46,'Contas a Pagar'!$E$1471:$E$1649)</f>
        <v>0</v>
      </c>
      <c r="M46" s="78">
        <f>SUMIF('Contas a Pagar'!$D$1652:$D$1831,DRE!$C46,'Contas a Pagar'!$E$1652:$E$1831)</f>
        <v>0</v>
      </c>
      <c r="N46" s="78">
        <f>SUMIF('Contas a Pagar'!$D$1834:$D$2013,DRE!$C46,'Contas a Pagar'!$E$1834:$E$2013)</f>
        <v>0</v>
      </c>
      <c r="O46" s="78">
        <f>SUMIF('Contas a Pagar'!$D$2016:$D$2195,DRE!$C46,'Contas a Pagar'!$E$2016:$E$2195)</f>
        <v>0</v>
      </c>
      <c r="P46" s="79">
        <f t="shared" ref="P46:P51" si="10">SUM(D46:O46)</f>
        <v>0</v>
      </c>
      <c r="Q46" s="56"/>
    </row>
    <row r="47" spans="2:17" s="57" customFormat="1" ht="27" customHeight="1">
      <c r="B47" s="51" t="s">
        <v>131</v>
      </c>
      <c r="C47" s="52">
        <f>VLOOKUP(B47,'Plano de Contas a Pagar'!$A$2:$B$215,2,FALSE)</f>
        <v>0</v>
      </c>
      <c r="D47" s="78">
        <f>SUMIF('Contas a Pagar'!$D$5:$D$188,DRE!$C47,'Contas a Pagar'!$E$5:$E$188)</f>
        <v>0</v>
      </c>
      <c r="E47" s="78">
        <f>SUMIF('Contas a Pagar'!$D$191:$D$372,DRE!$C47,'Contas a Pagar'!$E$191:$E$372)</f>
        <v>0</v>
      </c>
      <c r="F47" s="78">
        <f>SUMIF('Contas a Pagar'!$D$375:$D$555,DRE!$C47,'Contas a Pagar'!$E$375:$E$555)</f>
        <v>0</v>
      </c>
      <c r="G47" s="78">
        <f>SUMIF('Contas a Pagar'!$D$558:$D$739,DRE!$C47,'Contas a Pagar'!$E$558:$E$739)</f>
        <v>0</v>
      </c>
      <c r="H47" s="78">
        <f>SUMIF('Contas a Pagar'!$D$742:$D$921,DRE!$C47,'Contas a Pagar'!$E$742:$E$921)</f>
        <v>0</v>
      </c>
      <c r="I47" s="78">
        <f>SUMIF('Contas a Pagar'!$D$924:$D$1103,DRE!$C47,'Contas a Pagar'!$E$924:$E$1103)</f>
        <v>0</v>
      </c>
      <c r="J47" s="78">
        <f>SUMIF('Contas a Pagar'!$D$1106:$D$1285,DRE!$C47,'Contas a Pagar'!$E$1106:$E$1285)</f>
        <v>0</v>
      </c>
      <c r="K47" s="78">
        <f>SUMIF('Contas a Pagar'!$D$1288:$D$1468,DRE!$C47,'Contas a Pagar'!$E$1288:$E$1468)</f>
        <v>0</v>
      </c>
      <c r="L47" s="78">
        <f>SUMIF('Contas a Pagar'!$D$1471:$D$1649,DRE!$C47,'Contas a Pagar'!$E$1471:$E$1649)</f>
        <v>0</v>
      </c>
      <c r="M47" s="78">
        <f>SUMIF('Contas a Pagar'!$D$1652:$D$1831,DRE!$C47,'Contas a Pagar'!$E$1652:$E$1831)</f>
        <v>0</v>
      </c>
      <c r="N47" s="78">
        <f>SUMIF('Contas a Pagar'!$D$1834:$D$2013,DRE!$C47,'Contas a Pagar'!$E$1834:$E$2013)</f>
        <v>0</v>
      </c>
      <c r="O47" s="78">
        <f>SUMIF('Contas a Pagar'!$D$2016:$D$2195,DRE!$C47,'Contas a Pagar'!$E$2016:$E$2195)</f>
        <v>0</v>
      </c>
      <c r="P47" s="79">
        <f t="shared" si="10"/>
        <v>0</v>
      </c>
      <c r="Q47" s="56"/>
    </row>
    <row r="48" spans="2:17" s="57" customFormat="1" ht="27" customHeight="1">
      <c r="B48" s="51" t="s">
        <v>132</v>
      </c>
      <c r="C48" s="52">
        <f>VLOOKUP(B48,'Plano de Contas a Pagar'!$A$2:$B$215,2,FALSE)</f>
        <v>0</v>
      </c>
      <c r="D48" s="78">
        <f>SUMIF('Contas a Pagar'!$D$5:$D$188,DRE!$C48,'Contas a Pagar'!$E$5:$E$188)</f>
        <v>0</v>
      </c>
      <c r="E48" s="78">
        <f>SUMIF('Contas a Pagar'!$D$191:$D$372,DRE!$C48,'Contas a Pagar'!$E$191:$E$372)</f>
        <v>0</v>
      </c>
      <c r="F48" s="78">
        <f>SUMIF('Contas a Pagar'!$D$375:$D$555,DRE!$C48,'Contas a Pagar'!$E$375:$E$555)</f>
        <v>0</v>
      </c>
      <c r="G48" s="78">
        <f>SUMIF('Contas a Pagar'!$D$558:$D$739,DRE!$C48,'Contas a Pagar'!$E$558:$E$739)</f>
        <v>0</v>
      </c>
      <c r="H48" s="78">
        <f>SUMIF('Contas a Pagar'!$D$742:$D$921,DRE!$C48,'Contas a Pagar'!$E$742:$E$921)</f>
        <v>0</v>
      </c>
      <c r="I48" s="78">
        <f>SUMIF('Contas a Pagar'!$D$924:$D$1103,DRE!$C48,'Contas a Pagar'!$E$924:$E$1103)</f>
        <v>0</v>
      </c>
      <c r="J48" s="78">
        <f>SUMIF('Contas a Pagar'!$D$1106:$D$1285,DRE!$C48,'Contas a Pagar'!$E$1106:$E$1285)</f>
        <v>0</v>
      </c>
      <c r="K48" s="78">
        <f>SUMIF('Contas a Pagar'!$D$1288:$D$1468,DRE!$C48,'Contas a Pagar'!$E$1288:$E$1468)</f>
        <v>0</v>
      </c>
      <c r="L48" s="78">
        <f>SUMIF('Contas a Pagar'!$D$1471:$D$1649,DRE!$C48,'Contas a Pagar'!$E$1471:$E$1649)</f>
        <v>0</v>
      </c>
      <c r="M48" s="78">
        <f>SUMIF('Contas a Pagar'!$D$1652:$D$1831,DRE!$C48,'Contas a Pagar'!$E$1652:$E$1831)</f>
        <v>0</v>
      </c>
      <c r="N48" s="78">
        <f>SUMIF('Contas a Pagar'!$D$1834:$D$2013,DRE!$C48,'Contas a Pagar'!$E$1834:$E$2013)</f>
        <v>0</v>
      </c>
      <c r="O48" s="78">
        <f>SUMIF('Contas a Pagar'!$D$2016:$D$2195,DRE!$C48,'Contas a Pagar'!$E$2016:$E$2195)</f>
        <v>0</v>
      </c>
      <c r="P48" s="79">
        <f t="shared" si="10"/>
        <v>0</v>
      </c>
      <c r="Q48" s="56"/>
    </row>
    <row r="49" spans="2:18" s="57" customFormat="1" ht="27" customHeight="1">
      <c r="B49" s="51" t="s">
        <v>133</v>
      </c>
      <c r="C49" s="52">
        <f>VLOOKUP(B49,'Plano de Contas a Pagar'!$A$2:$B$215,2,FALSE)</f>
        <v>0</v>
      </c>
      <c r="D49" s="78">
        <f>SUMIF('Contas a Pagar'!$D$5:$D$188,DRE!$C49,'Contas a Pagar'!$E$5:$E$188)</f>
        <v>0</v>
      </c>
      <c r="E49" s="78">
        <f>SUMIF('Contas a Pagar'!$D$191:$D$372,DRE!$C49,'Contas a Pagar'!$E$191:$E$372)</f>
        <v>0</v>
      </c>
      <c r="F49" s="78">
        <f>SUMIF('Contas a Pagar'!$D$375:$D$555,DRE!$C49,'Contas a Pagar'!$E$375:$E$555)</f>
        <v>0</v>
      </c>
      <c r="G49" s="78">
        <f>SUMIF('Contas a Pagar'!$D$558:$D$739,DRE!$C49,'Contas a Pagar'!$E$558:$E$739)</f>
        <v>0</v>
      </c>
      <c r="H49" s="78">
        <f>SUMIF('Contas a Pagar'!$D$742:$D$921,DRE!$C49,'Contas a Pagar'!$E$742:$E$921)</f>
        <v>0</v>
      </c>
      <c r="I49" s="78">
        <f>SUMIF('Contas a Pagar'!$D$924:$D$1103,DRE!$C49,'Contas a Pagar'!$E$924:$E$1103)</f>
        <v>0</v>
      </c>
      <c r="J49" s="78">
        <f>SUMIF('Contas a Pagar'!$D$1106:$D$1285,DRE!$C49,'Contas a Pagar'!$E$1106:$E$1285)</f>
        <v>0</v>
      </c>
      <c r="K49" s="78">
        <f>SUMIF('Contas a Pagar'!$D$1288:$D$1468,DRE!$C49,'Contas a Pagar'!$E$1288:$E$1468)</f>
        <v>0</v>
      </c>
      <c r="L49" s="78">
        <f>SUMIF('Contas a Pagar'!$D$1471:$D$1649,DRE!$C49,'Contas a Pagar'!$E$1471:$E$1649)</f>
        <v>0</v>
      </c>
      <c r="M49" s="78">
        <f>SUMIF('Contas a Pagar'!$D$1652:$D$1831,DRE!$C49,'Contas a Pagar'!$E$1652:$E$1831)</f>
        <v>0</v>
      </c>
      <c r="N49" s="78">
        <f>SUMIF('Contas a Pagar'!$D$1834:$D$2013,DRE!$C49,'Contas a Pagar'!$E$1834:$E$2013)</f>
        <v>0</v>
      </c>
      <c r="O49" s="78">
        <f>SUMIF('Contas a Pagar'!$D$2016:$D$2195,DRE!$C49,'Contas a Pagar'!$E$2016:$E$2195)</f>
        <v>0</v>
      </c>
      <c r="P49" s="79">
        <f t="shared" si="10"/>
        <v>0</v>
      </c>
      <c r="Q49" s="56"/>
    </row>
    <row r="50" spans="2:18" s="57" customFormat="1" ht="27" customHeight="1">
      <c r="B50" s="51" t="s">
        <v>134</v>
      </c>
      <c r="C50" s="52">
        <f>VLOOKUP(B50,'Plano de Contas a Pagar'!$A$2:$B$215,2,FALSE)</f>
        <v>0</v>
      </c>
      <c r="D50" s="78">
        <f>SUMIF('Contas a Pagar'!$D$5:$D$188,DRE!$C50,'Contas a Pagar'!$E$5:$E$188)</f>
        <v>0</v>
      </c>
      <c r="E50" s="78">
        <f>SUMIF('Contas a Pagar'!$D$191:$D$372,DRE!$C50,'Contas a Pagar'!$E$191:$E$372)</f>
        <v>0</v>
      </c>
      <c r="F50" s="78">
        <f>SUMIF('Contas a Pagar'!$D$375:$D$555,DRE!$C50,'Contas a Pagar'!$E$375:$E$555)</f>
        <v>0</v>
      </c>
      <c r="G50" s="78">
        <f>SUMIF('Contas a Pagar'!$D$558:$D$739,DRE!$C50,'Contas a Pagar'!$E$558:$E$739)</f>
        <v>0</v>
      </c>
      <c r="H50" s="78">
        <f>SUMIF('Contas a Pagar'!$D$742:$D$921,DRE!$C50,'Contas a Pagar'!$E$742:$E$921)</f>
        <v>0</v>
      </c>
      <c r="I50" s="78">
        <f>SUMIF('Contas a Pagar'!$D$924:$D$1103,DRE!$C50,'Contas a Pagar'!$E$924:$E$1103)</f>
        <v>0</v>
      </c>
      <c r="J50" s="78">
        <f>SUMIF('Contas a Pagar'!$D$1106:$D$1285,DRE!$C50,'Contas a Pagar'!$E$1106:$E$1285)</f>
        <v>0</v>
      </c>
      <c r="K50" s="78">
        <f>SUMIF('Contas a Pagar'!$D$1288:$D$1468,DRE!$C50,'Contas a Pagar'!$E$1288:$E$1468)</f>
        <v>0</v>
      </c>
      <c r="L50" s="78">
        <f>SUMIF('Contas a Pagar'!$D$1471:$D$1649,DRE!$C50,'Contas a Pagar'!$E$1471:$E$1649)</f>
        <v>0</v>
      </c>
      <c r="M50" s="78">
        <f>SUMIF('Contas a Pagar'!$D$1652:$D$1831,DRE!$C50,'Contas a Pagar'!$E$1652:$E$1831)</f>
        <v>0</v>
      </c>
      <c r="N50" s="78">
        <f>SUMIF('Contas a Pagar'!$D$1834:$D$2013,DRE!$C50,'Contas a Pagar'!$E$1834:$E$2013)</f>
        <v>0</v>
      </c>
      <c r="O50" s="78">
        <f>SUMIF('Contas a Pagar'!$D$2016:$D$2195,DRE!$C50,'Contas a Pagar'!$E$2016:$E$2195)</f>
        <v>0</v>
      </c>
      <c r="P50" s="79">
        <f t="shared" si="10"/>
        <v>0</v>
      </c>
      <c r="Q50" s="56"/>
    </row>
    <row r="51" spans="2:18" s="57" customFormat="1" ht="27" customHeight="1">
      <c r="B51" s="51" t="s">
        <v>135</v>
      </c>
      <c r="C51" s="52">
        <f>VLOOKUP(B51,'Plano de Contas a Pagar'!$A$2:$B$215,2,FALSE)</f>
        <v>0</v>
      </c>
      <c r="D51" s="78">
        <f>SUMIF('Contas a Pagar'!$D$5:$D$188,DRE!$C51,'Contas a Pagar'!$E$5:$E$188)</f>
        <v>0</v>
      </c>
      <c r="E51" s="78">
        <f>SUMIF('Contas a Pagar'!$D$191:$D$372,DRE!$C51,'Contas a Pagar'!$E$191:$E$372)</f>
        <v>0</v>
      </c>
      <c r="F51" s="78">
        <f>SUMIF('Contas a Pagar'!$D$375:$D$555,DRE!$C51,'Contas a Pagar'!$E$375:$E$555)</f>
        <v>0</v>
      </c>
      <c r="G51" s="78">
        <f>SUMIF('Contas a Pagar'!$D$558:$D$739,DRE!$C51,'Contas a Pagar'!$E$558:$E$739)</f>
        <v>0</v>
      </c>
      <c r="H51" s="78">
        <f>SUMIF('Contas a Pagar'!$D$742:$D$921,DRE!$C51,'Contas a Pagar'!$E$742:$E$921)</f>
        <v>0</v>
      </c>
      <c r="I51" s="78">
        <f>SUMIF('Contas a Pagar'!$D$924:$D$1103,DRE!$C51,'Contas a Pagar'!$E$924:$E$1103)</f>
        <v>0</v>
      </c>
      <c r="J51" s="78">
        <f>SUMIF('Contas a Pagar'!$D$1106:$D$1285,DRE!$C51,'Contas a Pagar'!$E$1106:$E$1285)</f>
        <v>0</v>
      </c>
      <c r="K51" s="78">
        <f>SUMIF('Contas a Pagar'!$D$1288:$D$1468,DRE!$C51,'Contas a Pagar'!$E$1288:$E$1468)</f>
        <v>0</v>
      </c>
      <c r="L51" s="78">
        <f>SUMIF('Contas a Pagar'!$D$1471:$D$1649,DRE!$C51,'Contas a Pagar'!$E$1471:$E$1649)</f>
        <v>0</v>
      </c>
      <c r="M51" s="78">
        <f>SUMIF('Contas a Pagar'!$D$1652:$D$1831,DRE!$C51,'Contas a Pagar'!$E$1652:$E$1831)</f>
        <v>0</v>
      </c>
      <c r="N51" s="78">
        <f>SUMIF('Contas a Pagar'!$D$1834:$D$2013,DRE!$C51,'Contas a Pagar'!$E$1834:$E$2013)</f>
        <v>0</v>
      </c>
      <c r="O51" s="78">
        <f>SUMIF('Contas a Pagar'!$D$2016:$D$2195,DRE!$C51,'Contas a Pagar'!$E$2016:$E$2195)</f>
        <v>0</v>
      </c>
      <c r="P51" s="79">
        <f t="shared" si="10"/>
        <v>0</v>
      </c>
      <c r="Q51" s="56"/>
    </row>
    <row r="52" spans="2:18" s="40" customFormat="1" ht="27" customHeight="1">
      <c r="B52" s="51" t="s">
        <v>29</v>
      </c>
      <c r="C52" s="52" t="str">
        <f>VLOOKUP(B52,'Plano de Contas a Pagar'!$A$2:$B$215,2,FALSE)</f>
        <v>Outras despesas operacionais</v>
      </c>
      <c r="D52" s="78">
        <f>SUMIF('Contas a Pagar'!$D$5:$D$188,DRE!$C52,'Contas a Pagar'!$E$5:$E$188)</f>
        <v>0</v>
      </c>
      <c r="E52" s="78">
        <f>SUMIF('Contas a Pagar'!$D$191:$D$372,DRE!$C52,'Contas a Pagar'!$E$191:$E$372)</f>
        <v>0</v>
      </c>
      <c r="F52" s="78">
        <f>SUMIF('Contas a Pagar'!$D$375:$D$555,DRE!$C52,'Contas a Pagar'!$E$375:$E$555)</f>
        <v>0</v>
      </c>
      <c r="G52" s="78">
        <f>SUMIF('Contas a Pagar'!$D$558:$D$739,DRE!$C52,'Contas a Pagar'!$E$558:$E$739)</f>
        <v>0</v>
      </c>
      <c r="H52" s="78">
        <f>SUMIF('Contas a Pagar'!$D$742:$D$921,DRE!$C52,'Contas a Pagar'!$E$742:$E$921)</f>
        <v>0</v>
      </c>
      <c r="I52" s="78">
        <f>SUMIF('Contas a Pagar'!$D$924:$D$1103,DRE!$C52,'Contas a Pagar'!$E$924:$E$1103)</f>
        <v>0</v>
      </c>
      <c r="J52" s="78">
        <f>SUMIF('Contas a Pagar'!$D$1106:$D$1285,DRE!$C52,'Contas a Pagar'!$E$1106:$E$1285)</f>
        <v>0</v>
      </c>
      <c r="K52" s="78">
        <f>SUMIF('Contas a Pagar'!$D$1288:$D$1468,DRE!$C52,'Contas a Pagar'!$E$1288:$E$1468)</f>
        <v>0</v>
      </c>
      <c r="L52" s="78">
        <f>SUMIF('Contas a Pagar'!$D$1471:$D$1649,DRE!$C52,'Contas a Pagar'!$E$1471:$E$1649)</f>
        <v>0</v>
      </c>
      <c r="M52" s="78">
        <f>SUMIF('Contas a Pagar'!$D$1652:$D$1831,DRE!$C52,'Contas a Pagar'!$E$1652:$E$1831)</f>
        <v>0</v>
      </c>
      <c r="N52" s="78">
        <f>SUMIF('Contas a Pagar'!$D$1834:$D$2013,DRE!$C52,'Contas a Pagar'!$E$1834:$E$2013)</f>
        <v>0</v>
      </c>
      <c r="O52" s="78">
        <f>SUMIF('Contas a Pagar'!$D$2016:$D$2195,DRE!$C52,'Contas a Pagar'!$E$2016:$E$2195)</f>
        <v>0</v>
      </c>
      <c r="P52" s="79">
        <f t="shared" si="2"/>
        <v>0</v>
      </c>
      <c r="Q52" s="55"/>
      <c r="R52" s="49"/>
    </row>
    <row r="53" spans="2:18" s="40" customFormat="1" ht="27" customHeight="1">
      <c r="B53" s="48" t="s">
        <v>30</v>
      </c>
      <c r="C53" s="50" t="str">
        <f>VLOOKUP(B53,'Plano de Contas a Pagar'!$A$2:$B$215,2,FALSE)</f>
        <v>DESPESAS COM MARKETING</v>
      </c>
      <c r="D53" s="77">
        <f>SUM(D54:D64)</f>
        <v>2000</v>
      </c>
      <c r="E53" s="77">
        <f t="shared" ref="E53:P53" si="11">SUM(E54:E64)</f>
        <v>5000</v>
      </c>
      <c r="F53" s="77">
        <f t="shared" si="11"/>
        <v>5000</v>
      </c>
      <c r="G53" s="77">
        <f t="shared" si="11"/>
        <v>1000</v>
      </c>
      <c r="H53" s="77">
        <f t="shared" si="11"/>
        <v>1000</v>
      </c>
      <c r="I53" s="77">
        <f t="shared" si="11"/>
        <v>1000</v>
      </c>
      <c r="J53" s="77">
        <f t="shared" si="11"/>
        <v>1000</v>
      </c>
      <c r="K53" s="77">
        <f t="shared" si="11"/>
        <v>1000</v>
      </c>
      <c r="L53" s="77">
        <f t="shared" si="11"/>
        <v>1000</v>
      </c>
      <c r="M53" s="77">
        <f t="shared" si="11"/>
        <v>1000</v>
      </c>
      <c r="N53" s="77">
        <f t="shared" si="11"/>
        <v>1000</v>
      </c>
      <c r="O53" s="77">
        <f t="shared" si="11"/>
        <v>1000</v>
      </c>
      <c r="P53" s="77">
        <f t="shared" si="11"/>
        <v>21000</v>
      </c>
      <c r="Q53" s="55"/>
      <c r="R53" s="49"/>
    </row>
    <row r="54" spans="2:18" s="40" customFormat="1" ht="27" customHeight="1">
      <c r="B54" s="51" t="s">
        <v>31</v>
      </c>
      <c r="C54" s="52" t="str">
        <f>VLOOKUP(B54,'Plano de Contas a Pagar'!$A$2:$B$215,2,FALSE)</f>
        <v>Online</v>
      </c>
      <c r="D54" s="78">
        <f>SUMIF('Contas a Pagar'!$D$5:$D$188,DRE!$C54,'Contas a Pagar'!$E$5:$E$188)</f>
        <v>0</v>
      </c>
      <c r="E54" s="78">
        <f>SUMIF('Contas a Pagar'!$D$191:$D$372,DRE!$C54,'Contas a Pagar'!$E$191:$E$372)</f>
        <v>0</v>
      </c>
      <c r="F54" s="78">
        <f>SUMIF('Contas a Pagar'!$D$375:$D$555,DRE!$C54,'Contas a Pagar'!$E$375:$E$555)</f>
        <v>0</v>
      </c>
      <c r="G54" s="78">
        <f>SUMIF('Contas a Pagar'!$D$558:$D$739,DRE!$C54,'Contas a Pagar'!$E$558:$E$739)</f>
        <v>0</v>
      </c>
      <c r="H54" s="78">
        <f>SUMIF('Contas a Pagar'!$D$742:$D$921,DRE!$C54,'Contas a Pagar'!$E$742:$E$921)</f>
        <v>0</v>
      </c>
      <c r="I54" s="78">
        <f>SUMIF('Contas a Pagar'!$D$924:$D$1103,DRE!$C54,'Contas a Pagar'!$E$924:$E$1103)</f>
        <v>0</v>
      </c>
      <c r="J54" s="78">
        <f>SUMIF('Contas a Pagar'!$D$1106:$D$1285,DRE!$C54,'Contas a Pagar'!$E$1106:$E$1285)</f>
        <v>0</v>
      </c>
      <c r="K54" s="78">
        <f>SUMIF('Contas a Pagar'!$D$1288:$D$1468,DRE!$C54,'Contas a Pagar'!$E$1288:$E$1468)</f>
        <v>0</v>
      </c>
      <c r="L54" s="78">
        <f>SUMIF('Contas a Pagar'!$D$1471:$D$1649,DRE!$C54,'Contas a Pagar'!$E$1471:$E$1649)</f>
        <v>0</v>
      </c>
      <c r="M54" s="78">
        <f>SUMIF('Contas a Pagar'!$D$1652:$D$1831,DRE!$C54,'Contas a Pagar'!$E$1652:$E$1831)</f>
        <v>0</v>
      </c>
      <c r="N54" s="78">
        <f>SUMIF('Contas a Pagar'!$D$1834:$D$2013,DRE!$C54,'Contas a Pagar'!$E$1834:$E$2013)</f>
        <v>0</v>
      </c>
      <c r="O54" s="78">
        <f>SUMIF('Contas a Pagar'!$D$2016:$D$2195,DRE!$C54,'Contas a Pagar'!$E$2016:$E$2195)</f>
        <v>0</v>
      </c>
      <c r="P54" s="79">
        <f t="shared" si="2"/>
        <v>0</v>
      </c>
      <c r="Q54" s="55"/>
      <c r="R54" s="49"/>
    </row>
    <row r="55" spans="2:18" s="40" customFormat="1" ht="27" customHeight="1">
      <c r="B55" s="51" t="s">
        <v>32</v>
      </c>
      <c r="C55" s="52" t="str">
        <f>VLOOKUP(B55,'Plano de Contas a Pagar'!$A$2:$B$215,2,FALSE)</f>
        <v>Offline</v>
      </c>
      <c r="D55" s="78">
        <f>SUMIF('Contas a Pagar'!$D$5:$D$188,DRE!$C55,'Contas a Pagar'!$E$5:$E$188)</f>
        <v>2000</v>
      </c>
      <c r="E55" s="78">
        <f>SUMIF('Contas a Pagar'!$D$191:$D$372,DRE!$C55,'Contas a Pagar'!$E$191:$E$372)</f>
        <v>5000</v>
      </c>
      <c r="F55" s="78">
        <f>SUMIF('Contas a Pagar'!$D$375:$D$555,DRE!$C55,'Contas a Pagar'!$E$375:$E$555)</f>
        <v>5000</v>
      </c>
      <c r="G55" s="78">
        <f>SUMIF('Contas a Pagar'!$D$558:$D$739,DRE!$C55,'Contas a Pagar'!$E$558:$E$739)</f>
        <v>1000</v>
      </c>
      <c r="H55" s="78">
        <f>SUMIF('Contas a Pagar'!$D$742:$D$921,DRE!$C55,'Contas a Pagar'!$E$742:$E$921)</f>
        <v>1000</v>
      </c>
      <c r="I55" s="78">
        <f>SUMIF('Contas a Pagar'!$D$924:$D$1103,DRE!$C55,'Contas a Pagar'!$E$924:$E$1103)</f>
        <v>1000</v>
      </c>
      <c r="J55" s="78">
        <f>SUMIF('Contas a Pagar'!$D$1106:$D$1285,DRE!$C55,'Contas a Pagar'!$E$1106:$E$1285)</f>
        <v>1000</v>
      </c>
      <c r="K55" s="78">
        <f>SUMIF('Contas a Pagar'!$D$1288:$D$1468,DRE!$C55,'Contas a Pagar'!$E$1288:$E$1468)</f>
        <v>1000</v>
      </c>
      <c r="L55" s="78">
        <f>SUMIF('Contas a Pagar'!$D$1471:$D$1649,DRE!$C55,'Contas a Pagar'!$E$1471:$E$1649)</f>
        <v>1000</v>
      </c>
      <c r="M55" s="78">
        <f>SUMIF('Contas a Pagar'!$D$1652:$D$1831,DRE!$C55,'Contas a Pagar'!$E$1652:$E$1831)</f>
        <v>1000</v>
      </c>
      <c r="N55" s="78">
        <f>SUMIF('Contas a Pagar'!$D$1834:$D$2013,DRE!$C55,'Contas a Pagar'!$E$1834:$E$2013)</f>
        <v>1000</v>
      </c>
      <c r="O55" s="78">
        <f>SUMIF('Contas a Pagar'!$D$2016:$D$2195,DRE!$C55,'Contas a Pagar'!$E$2016:$E$2195)</f>
        <v>1000</v>
      </c>
      <c r="P55" s="79">
        <f t="shared" si="2"/>
        <v>21000</v>
      </c>
      <c r="Q55" s="55"/>
      <c r="R55" s="49"/>
    </row>
    <row r="56" spans="2:18" s="129" customFormat="1" ht="27" customHeight="1">
      <c r="B56" s="51" t="s">
        <v>136</v>
      </c>
      <c r="C56" s="52">
        <f>VLOOKUP(B56,'Plano de Contas a Pagar'!$A$2:$B$215,2,FALSE)</f>
        <v>0</v>
      </c>
      <c r="D56" s="78">
        <f>SUMIF('Contas a Pagar'!$D$5:$D$188,DRE!$C56,'Contas a Pagar'!$E$5:$E$188)</f>
        <v>0</v>
      </c>
      <c r="E56" s="78">
        <f>SUMIF('Contas a Pagar'!$D$191:$D$372,DRE!$C56,'Contas a Pagar'!$E$191:$E$372)</f>
        <v>0</v>
      </c>
      <c r="F56" s="78">
        <f>SUMIF('Contas a Pagar'!$D$375:$D$555,DRE!$C56,'Contas a Pagar'!$E$375:$E$555)</f>
        <v>0</v>
      </c>
      <c r="G56" s="78">
        <f>SUMIF('Contas a Pagar'!$D$558:$D$739,DRE!$C56,'Contas a Pagar'!$E$558:$E$739)</f>
        <v>0</v>
      </c>
      <c r="H56" s="78">
        <f>SUMIF('Contas a Pagar'!$D$742:$D$921,DRE!$C56,'Contas a Pagar'!$E$742:$E$921)</f>
        <v>0</v>
      </c>
      <c r="I56" s="78">
        <f>SUMIF('Contas a Pagar'!$D$924:$D$1103,DRE!$C56,'Contas a Pagar'!$E$924:$E$1103)</f>
        <v>0</v>
      </c>
      <c r="J56" s="78">
        <f>SUMIF('Contas a Pagar'!$D$1106:$D$1285,DRE!$C56,'Contas a Pagar'!$E$1106:$E$1285)</f>
        <v>0</v>
      </c>
      <c r="K56" s="78">
        <f>SUMIF('Contas a Pagar'!$D$1288:$D$1468,DRE!$C56,'Contas a Pagar'!$E$1288:$E$1468)</f>
        <v>0</v>
      </c>
      <c r="L56" s="78">
        <f>SUMIF('Contas a Pagar'!$D$1471:$D$1649,DRE!$C56,'Contas a Pagar'!$E$1471:$E$1649)</f>
        <v>0</v>
      </c>
      <c r="M56" s="78">
        <f>SUMIF('Contas a Pagar'!$D$1652:$D$1831,DRE!$C56,'Contas a Pagar'!$E$1652:$E$1831)</f>
        <v>0</v>
      </c>
      <c r="N56" s="78">
        <f>SUMIF('Contas a Pagar'!$D$1834:$D$2013,DRE!$C56,'Contas a Pagar'!$E$1834:$E$2013)</f>
        <v>0</v>
      </c>
      <c r="O56" s="78">
        <f>SUMIF('Contas a Pagar'!$D$2016:$D$2195,DRE!$C56,'Contas a Pagar'!$E$2016:$E$2195)</f>
        <v>0</v>
      </c>
      <c r="P56" s="79">
        <f t="shared" ref="P56:P63" si="12">SUM(D56:O56)</f>
        <v>0</v>
      </c>
      <c r="Q56" s="55"/>
      <c r="R56" s="49"/>
    </row>
    <row r="57" spans="2:18" s="129" customFormat="1" ht="27" customHeight="1">
      <c r="B57" s="51" t="s">
        <v>137</v>
      </c>
      <c r="C57" s="52">
        <f>VLOOKUP(B57,'Plano de Contas a Pagar'!$A$2:$B$215,2,FALSE)</f>
        <v>0</v>
      </c>
      <c r="D57" s="78">
        <f>SUMIF('Contas a Pagar'!$D$5:$D$188,DRE!$C57,'Contas a Pagar'!$E$5:$E$188)</f>
        <v>0</v>
      </c>
      <c r="E57" s="78">
        <f>SUMIF('Contas a Pagar'!$D$191:$D$372,DRE!$C57,'Contas a Pagar'!$E$191:$E$372)</f>
        <v>0</v>
      </c>
      <c r="F57" s="78">
        <f>SUMIF('Contas a Pagar'!$D$375:$D$555,DRE!$C57,'Contas a Pagar'!$E$375:$E$555)</f>
        <v>0</v>
      </c>
      <c r="G57" s="78">
        <f>SUMIF('Contas a Pagar'!$D$558:$D$739,DRE!$C57,'Contas a Pagar'!$E$558:$E$739)</f>
        <v>0</v>
      </c>
      <c r="H57" s="78">
        <f>SUMIF('Contas a Pagar'!$D$742:$D$921,DRE!$C57,'Contas a Pagar'!$E$742:$E$921)</f>
        <v>0</v>
      </c>
      <c r="I57" s="78">
        <f>SUMIF('Contas a Pagar'!$D$924:$D$1103,DRE!$C57,'Contas a Pagar'!$E$924:$E$1103)</f>
        <v>0</v>
      </c>
      <c r="J57" s="78">
        <f>SUMIF('Contas a Pagar'!$D$1106:$D$1285,DRE!$C57,'Contas a Pagar'!$E$1106:$E$1285)</f>
        <v>0</v>
      </c>
      <c r="K57" s="78">
        <f>SUMIF('Contas a Pagar'!$D$1288:$D$1468,DRE!$C57,'Contas a Pagar'!$E$1288:$E$1468)</f>
        <v>0</v>
      </c>
      <c r="L57" s="78">
        <f>SUMIF('Contas a Pagar'!$D$1471:$D$1649,DRE!$C57,'Contas a Pagar'!$E$1471:$E$1649)</f>
        <v>0</v>
      </c>
      <c r="M57" s="78">
        <f>SUMIF('Contas a Pagar'!$D$1652:$D$1831,DRE!$C57,'Contas a Pagar'!$E$1652:$E$1831)</f>
        <v>0</v>
      </c>
      <c r="N57" s="78">
        <f>SUMIF('Contas a Pagar'!$D$1834:$D$2013,DRE!$C57,'Contas a Pagar'!$E$1834:$E$2013)</f>
        <v>0</v>
      </c>
      <c r="O57" s="78">
        <f>SUMIF('Contas a Pagar'!$D$2016:$D$2195,DRE!$C57,'Contas a Pagar'!$E$2016:$E$2195)</f>
        <v>0</v>
      </c>
      <c r="P57" s="79">
        <f t="shared" si="12"/>
        <v>0</v>
      </c>
      <c r="Q57" s="55"/>
      <c r="R57" s="49"/>
    </row>
    <row r="58" spans="2:18" s="129" customFormat="1" ht="27" customHeight="1">
      <c r="B58" s="51" t="s">
        <v>138</v>
      </c>
      <c r="C58" s="52">
        <f>VLOOKUP(B58,'Plano de Contas a Pagar'!$A$2:$B$215,2,FALSE)</f>
        <v>0</v>
      </c>
      <c r="D58" s="78">
        <f>SUMIF('Contas a Pagar'!$D$5:$D$188,DRE!$C58,'Contas a Pagar'!$E$5:$E$188)</f>
        <v>0</v>
      </c>
      <c r="E58" s="78">
        <f>SUMIF('Contas a Pagar'!$D$191:$D$372,DRE!$C58,'Contas a Pagar'!$E$191:$E$372)</f>
        <v>0</v>
      </c>
      <c r="F58" s="78">
        <f>SUMIF('Contas a Pagar'!$D$375:$D$555,DRE!$C58,'Contas a Pagar'!$E$375:$E$555)</f>
        <v>0</v>
      </c>
      <c r="G58" s="78">
        <f>SUMIF('Contas a Pagar'!$D$558:$D$739,DRE!$C58,'Contas a Pagar'!$E$558:$E$739)</f>
        <v>0</v>
      </c>
      <c r="H58" s="78">
        <f>SUMIF('Contas a Pagar'!$D$742:$D$921,DRE!$C58,'Contas a Pagar'!$E$742:$E$921)</f>
        <v>0</v>
      </c>
      <c r="I58" s="78">
        <f>SUMIF('Contas a Pagar'!$D$924:$D$1103,DRE!$C58,'Contas a Pagar'!$E$924:$E$1103)</f>
        <v>0</v>
      </c>
      <c r="J58" s="78">
        <f>SUMIF('Contas a Pagar'!$D$1106:$D$1285,DRE!$C58,'Contas a Pagar'!$E$1106:$E$1285)</f>
        <v>0</v>
      </c>
      <c r="K58" s="78">
        <f>SUMIF('Contas a Pagar'!$D$1288:$D$1468,DRE!$C58,'Contas a Pagar'!$E$1288:$E$1468)</f>
        <v>0</v>
      </c>
      <c r="L58" s="78">
        <f>SUMIF('Contas a Pagar'!$D$1471:$D$1649,DRE!$C58,'Contas a Pagar'!$E$1471:$E$1649)</f>
        <v>0</v>
      </c>
      <c r="M58" s="78">
        <f>SUMIF('Contas a Pagar'!$D$1652:$D$1831,DRE!$C58,'Contas a Pagar'!$E$1652:$E$1831)</f>
        <v>0</v>
      </c>
      <c r="N58" s="78">
        <f>SUMIF('Contas a Pagar'!$D$1834:$D$2013,DRE!$C58,'Contas a Pagar'!$E$1834:$E$2013)</f>
        <v>0</v>
      </c>
      <c r="O58" s="78">
        <f>SUMIF('Contas a Pagar'!$D$2016:$D$2195,DRE!$C58,'Contas a Pagar'!$E$2016:$E$2195)</f>
        <v>0</v>
      </c>
      <c r="P58" s="79">
        <f t="shared" si="12"/>
        <v>0</v>
      </c>
      <c r="Q58" s="55"/>
      <c r="R58" s="49"/>
    </row>
    <row r="59" spans="2:18" s="129" customFormat="1" ht="27" customHeight="1">
      <c r="B59" s="51" t="s">
        <v>139</v>
      </c>
      <c r="C59" s="52">
        <f>VLOOKUP(B59,'Plano de Contas a Pagar'!$A$2:$B$215,2,FALSE)</f>
        <v>0</v>
      </c>
      <c r="D59" s="78">
        <f>SUMIF('Contas a Pagar'!$D$5:$D$188,DRE!$C59,'Contas a Pagar'!$E$5:$E$188)</f>
        <v>0</v>
      </c>
      <c r="E59" s="78">
        <f>SUMIF('Contas a Pagar'!$D$191:$D$372,DRE!$C59,'Contas a Pagar'!$E$191:$E$372)</f>
        <v>0</v>
      </c>
      <c r="F59" s="78">
        <f>SUMIF('Contas a Pagar'!$D$375:$D$555,DRE!$C59,'Contas a Pagar'!$E$375:$E$555)</f>
        <v>0</v>
      </c>
      <c r="G59" s="78">
        <f>SUMIF('Contas a Pagar'!$D$558:$D$739,DRE!$C59,'Contas a Pagar'!$E$558:$E$739)</f>
        <v>0</v>
      </c>
      <c r="H59" s="78">
        <f>SUMIF('Contas a Pagar'!$D$742:$D$921,DRE!$C59,'Contas a Pagar'!$E$742:$E$921)</f>
        <v>0</v>
      </c>
      <c r="I59" s="78">
        <f>SUMIF('Contas a Pagar'!$D$924:$D$1103,DRE!$C59,'Contas a Pagar'!$E$924:$E$1103)</f>
        <v>0</v>
      </c>
      <c r="J59" s="78">
        <f>SUMIF('Contas a Pagar'!$D$1106:$D$1285,DRE!$C59,'Contas a Pagar'!$E$1106:$E$1285)</f>
        <v>0</v>
      </c>
      <c r="K59" s="78">
        <f>SUMIF('Contas a Pagar'!$D$1288:$D$1468,DRE!$C59,'Contas a Pagar'!$E$1288:$E$1468)</f>
        <v>0</v>
      </c>
      <c r="L59" s="78">
        <f>SUMIF('Contas a Pagar'!$D$1471:$D$1649,DRE!$C59,'Contas a Pagar'!$E$1471:$E$1649)</f>
        <v>0</v>
      </c>
      <c r="M59" s="78">
        <f>SUMIF('Contas a Pagar'!$D$1652:$D$1831,DRE!$C59,'Contas a Pagar'!$E$1652:$E$1831)</f>
        <v>0</v>
      </c>
      <c r="N59" s="78">
        <f>SUMIF('Contas a Pagar'!$D$1834:$D$2013,DRE!$C59,'Contas a Pagar'!$E$1834:$E$2013)</f>
        <v>0</v>
      </c>
      <c r="O59" s="78">
        <f>SUMIF('Contas a Pagar'!$D$2016:$D$2195,DRE!$C59,'Contas a Pagar'!$E$2016:$E$2195)</f>
        <v>0</v>
      </c>
      <c r="P59" s="79">
        <f t="shared" si="12"/>
        <v>0</v>
      </c>
      <c r="Q59" s="55"/>
      <c r="R59" s="49"/>
    </row>
    <row r="60" spans="2:18" s="129" customFormat="1" ht="27" customHeight="1">
      <c r="B60" s="51" t="s">
        <v>140</v>
      </c>
      <c r="C60" s="52">
        <f>VLOOKUP(B60,'Plano de Contas a Pagar'!$A$2:$B$215,2,FALSE)</f>
        <v>0</v>
      </c>
      <c r="D60" s="78">
        <f>SUMIF('Contas a Pagar'!$D$5:$D$188,DRE!$C60,'Contas a Pagar'!$E$5:$E$188)</f>
        <v>0</v>
      </c>
      <c r="E60" s="78">
        <f>SUMIF('Contas a Pagar'!$D$191:$D$372,DRE!$C60,'Contas a Pagar'!$E$191:$E$372)</f>
        <v>0</v>
      </c>
      <c r="F60" s="78">
        <f>SUMIF('Contas a Pagar'!$D$375:$D$555,DRE!$C60,'Contas a Pagar'!$E$375:$E$555)</f>
        <v>0</v>
      </c>
      <c r="G60" s="78">
        <f>SUMIF('Contas a Pagar'!$D$558:$D$739,DRE!$C60,'Contas a Pagar'!$E$558:$E$739)</f>
        <v>0</v>
      </c>
      <c r="H60" s="78">
        <f>SUMIF('Contas a Pagar'!$D$742:$D$921,DRE!$C60,'Contas a Pagar'!$E$742:$E$921)</f>
        <v>0</v>
      </c>
      <c r="I60" s="78">
        <f>SUMIF('Contas a Pagar'!$D$924:$D$1103,DRE!$C60,'Contas a Pagar'!$E$924:$E$1103)</f>
        <v>0</v>
      </c>
      <c r="J60" s="78">
        <f>SUMIF('Contas a Pagar'!$D$1106:$D$1285,DRE!$C60,'Contas a Pagar'!$E$1106:$E$1285)</f>
        <v>0</v>
      </c>
      <c r="K60" s="78">
        <f>SUMIF('Contas a Pagar'!$D$1288:$D$1468,DRE!$C60,'Contas a Pagar'!$E$1288:$E$1468)</f>
        <v>0</v>
      </c>
      <c r="L60" s="78">
        <f>SUMIF('Contas a Pagar'!$D$1471:$D$1649,DRE!$C60,'Contas a Pagar'!$E$1471:$E$1649)</f>
        <v>0</v>
      </c>
      <c r="M60" s="78">
        <f>SUMIF('Contas a Pagar'!$D$1652:$D$1831,DRE!$C60,'Contas a Pagar'!$E$1652:$E$1831)</f>
        <v>0</v>
      </c>
      <c r="N60" s="78">
        <f>SUMIF('Contas a Pagar'!$D$1834:$D$2013,DRE!$C60,'Contas a Pagar'!$E$1834:$E$2013)</f>
        <v>0</v>
      </c>
      <c r="O60" s="78">
        <f>SUMIF('Contas a Pagar'!$D$2016:$D$2195,DRE!$C60,'Contas a Pagar'!$E$2016:$E$2195)</f>
        <v>0</v>
      </c>
      <c r="P60" s="79">
        <f t="shared" si="12"/>
        <v>0</v>
      </c>
      <c r="Q60" s="55"/>
      <c r="R60" s="49"/>
    </row>
    <row r="61" spans="2:18" s="129" customFormat="1" ht="27" customHeight="1">
      <c r="B61" s="51" t="s">
        <v>141</v>
      </c>
      <c r="C61" s="52">
        <f>VLOOKUP(B61,'Plano de Contas a Pagar'!$A$2:$B$215,2,FALSE)</f>
        <v>0</v>
      </c>
      <c r="D61" s="78">
        <f>SUMIF('Contas a Pagar'!$D$5:$D$188,DRE!$C61,'Contas a Pagar'!$E$5:$E$188)</f>
        <v>0</v>
      </c>
      <c r="E61" s="78">
        <f>SUMIF('Contas a Pagar'!$D$191:$D$372,DRE!$C61,'Contas a Pagar'!$E$191:$E$372)</f>
        <v>0</v>
      </c>
      <c r="F61" s="78">
        <f>SUMIF('Contas a Pagar'!$D$375:$D$555,DRE!$C61,'Contas a Pagar'!$E$375:$E$555)</f>
        <v>0</v>
      </c>
      <c r="G61" s="78">
        <f>SUMIF('Contas a Pagar'!$D$558:$D$739,DRE!$C61,'Contas a Pagar'!$E$558:$E$739)</f>
        <v>0</v>
      </c>
      <c r="H61" s="78">
        <f>SUMIF('Contas a Pagar'!$D$742:$D$921,DRE!$C61,'Contas a Pagar'!$E$742:$E$921)</f>
        <v>0</v>
      </c>
      <c r="I61" s="78">
        <f>SUMIF('Contas a Pagar'!$D$924:$D$1103,DRE!$C61,'Contas a Pagar'!$E$924:$E$1103)</f>
        <v>0</v>
      </c>
      <c r="J61" s="78">
        <f>SUMIF('Contas a Pagar'!$D$1106:$D$1285,DRE!$C61,'Contas a Pagar'!$E$1106:$E$1285)</f>
        <v>0</v>
      </c>
      <c r="K61" s="78">
        <f>SUMIF('Contas a Pagar'!$D$1288:$D$1468,DRE!$C61,'Contas a Pagar'!$E$1288:$E$1468)</f>
        <v>0</v>
      </c>
      <c r="L61" s="78">
        <f>SUMIF('Contas a Pagar'!$D$1471:$D$1649,DRE!$C61,'Contas a Pagar'!$E$1471:$E$1649)</f>
        <v>0</v>
      </c>
      <c r="M61" s="78">
        <f>SUMIF('Contas a Pagar'!$D$1652:$D$1831,DRE!$C61,'Contas a Pagar'!$E$1652:$E$1831)</f>
        <v>0</v>
      </c>
      <c r="N61" s="78">
        <f>SUMIF('Contas a Pagar'!$D$1834:$D$2013,DRE!$C61,'Contas a Pagar'!$E$1834:$E$2013)</f>
        <v>0</v>
      </c>
      <c r="O61" s="78">
        <f>SUMIF('Contas a Pagar'!$D$2016:$D$2195,DRE!$C61,'Contas a Pagar'!$E$2016:$E$2195)</f>
        <v>0</v>
      </c>
      <c r="P61" s="79">
        <f t="shared" si="12"/>
        <v>0</v>
      </c>
      <c r="Q61" s="55"/>
      <c r="R61" s="49"/>
    </row>
    <row r="62" spans="2:18" s="129" customFormat="1" ht="27" customHeight="1">
      <c r="B62" s="51" t="s">
        <v>142</v>
      </c>
      <c r="C62" s="52">
        <f>VLOOKUP(B62,'Plano de Contas a Pagar'!$A$2:$B$215,2,FALSE)</f>
        <v>0</v>
      </c>
      <c r="D62" s="78">
        <f>SUMIF('Contas a Pagar'!$D$5:$D$188,DRE!$C62,'Contas a Pagar'!$E$5:$E$188)</f>
        <v>0</v>
      </c>
      <c r="E62" s="78">
        <f>SUMIF('Contas a Pagar'!$D$191:$D$372,DRE!$C62,'Contas a Pagar'!$E$191:$E$372)</f>
        <v>0</v>
      </c>
      <c r="F62" s="78">
        <f>SUMIF('Contas a Pagar'!$D$375:$D$555,DRE!$C62,'Contas a Pagar'!$E$375:$E$555)</f>
        <v>0</v>
      </c>
      <c r="G62" s="78">
        <f>SUMIF('Contas a Pagar'!$D$558:$D$739,DRE!$C62,'Contas a Pagar'!$E$558:$E$739)</f>
        <v>0</v>
      </c>
      <c r="H62" s="78">
        <f>SUMIF('Contas a Pagar'!$D$742:$D$921,DRE!$C62,'Contas a Pagar'!$E$742:$E$921)</f>
        <v>0</v>
      </c>
      <c r="I62" s="78">
        <f>SUMIF('Contas a Pagar'!$D$924:$D$1103,DRE!$C62,'Contas a Pagar'!$E$924:$E$1103)</f>
        <v>0</v>
      </c>
      <c r="J62" s="78">
        <f>SUMIF('Contas a Pagar'!$D$1106:$D$1285,DRE!$C62,'Contas a Pagar'!$E$1106:$E$1285)</f>
        <v>0</v>
      </c>
      <c r="K62" s="78">
        <f>SUMIF('Contas a Pagar'!$D$1288:$D$1468,DRE!$C62,'Contas a Pagar'!$E$1288:$E$1468)</f>
        <v>0</v>
      </c>
      <c r="L62" s="78">
        <f>SUMIF('Contas a Pagar'!$D$1471:$D$1649,DRE!$C62,'Contas a Pagar'!$E$1471:$E$1649)</f>
        <v>0</v>
      </c>
      <c r="M62" s="78">
        <f>SUMIF('Contas a Pagar'!$D$1652:$D$1831,DRE!$C62,'Contas a Pagar'!$E$1652:$E$1831)</f>
        <v>0</v>
      </c>
      <c r="N62" s="78">
        <f>SUMIF('Contas a Pagar'!$D$1834:$D$2013,DRE!$C62,'Contas a Pagar'!$E$1834:$E$2013)</f>
        <v>0</v>
      </c>
      <c r="O62" s="78">
        <f>SUMIF('Contas a Pagar'!$D$2016:$D$2195,DRE!$C62,'Contas a Pagar'!$E$2016:$E$2195)</f>
        <v>0</v>
      </c>
      <c r="P62" s="79">
        <f t="shared" si="12"/>
        <v>0</v>
      </c>
      <c r="Q62" s="55"/>
      <c r="R62" s="49"/>
    </row>
    <row r="63" spans="2:18" s="129" customFormat="1" ht="27" customHeight="1">
      <c r="B63" s="51" t="s">
        <v>143</v>
      </c>
      <c r="C63" s="52">
        <f>VLOOKUP(B63,'Plano de Contas a Pagar'!$A$2:$B$215,2,FALSE)</f>
        <v>0</v>
      </c>
      <c r="D63" s="78">
        <f>SUMIF('Contas a Pagar'!$D$5:$D$188,DRE!$C63,'Contas a Pagar'!$E$5:$E$188)</f>
        <v>0</v>
      </c>
      <c r="E63" s="78">
        <f>SUMIF('Contas a Pagar'!$D$191:$D$372,DRE!$C63,'Contas a Pagar'!$E$191:$E$372)</f>
        <v>0</v>
      </c>
      <c r="F63" s="78">
        <f>SUMIF('Contas a Pagar'!$D$375:$D$555,DRE!$C63,'Contas a Pagar'!$E$375:$E$555)</f>
        <v>0</v>
      </c>
      <c r="G63" s="78">
        <f>SUMIF('Contas a Pagar'!$D$558:$D$739,DRE!$C63,'Contas a Pagar'!$E$558:$E$739)</f>
        <v>0</v>
      </c>
      <c r="H63" s="78">
        <f>SUMIF('Contas a Pagar'!$D$742:$D$921,DRE!$C63,'Contas a Pagar'!$E$742:$E$921)</f>
        <v>0</v>
      </c>
      <c r="I63" s="78">
        <f>SUMIF('Contas a Pagar'!$D$924:$D$1103,DRE!$C63,'Contas a Pagar'!$E$924:$E$1103)</f>
        <v>0</v>
      </c>
      <c r="J63" s="78">
        <f>SUMIF('Contas a Pagar'!$D$1106:$D$1285,DRE!$C63,'Contas a Pagar'!$E$1106:$E$1285)</f>
        <v>0</v>
      </c>
      <c r="K63" s="78">
        <f>SUMIF('Contas a Pagar'!$D$1288:$D$1468,DRE!$C63,'Contas a Pagar'!$E$1288:$E$1468)</f>
        <v>0</v>
      </c>
      <c r="L63" s="78">
        <f>SUMIF('Contas a Pagar'!$D$1471:$D$1649,DRE!$C63,'Contas a Pagar'!$E$1471:$E$1649)</f>
        <v>0</v>
      </c>
      <c r="M63" s="78">
        <f>SUMIF('Contas a Pagar'!$D$1652:$D$1831,DRE!$C63,'Contas a Pagar'!$E$1652:$E$1831)</f>
        <v>0</v>
      </c>
      <c r="N63" s="78">
        <f>SUMIF('Contas a Pagar'!$D$1834:$D$2013,DRE!$C63,'Contas a Pagar'!$E$1834:$E$2013)</f>
        <v>0</v>
      </c>
      <c r="O63" s="78">
        <f>SUMIF('Contas a Pagar'!$D$2016:$D$2195,DRE!$C63,'Contas a Pagar'!$E$2016:$E$2195)</f>
        <v>0</v>
      </c>
      <c r="P63" s="79">
        <f t="shared" si="12"/>
        <v>0</v>
      </c>
      <c r="Q63" s="55"/>
      <c r="R63" s="49"/>
    </row>
    <row r="64" spans="2:18" s="40" customFormat="1" ht="27" customHeight="1">
      <c r="B64" s="51" t="s">
        <v>33</v>
      </c>
      <c r="C64" s="52" t="str">
        <f>VLOOKUP(B64,'Plano de Contas a Pagar'!$A$2:$B$215,2,FALSE)</f>
        <v>Outras despesas com Marketing</v>
      </c>
      <c r="D64" s="78">
        <f>SUMIF('Contas a Pagar'!$D$5:$D$188,DRE!$C64,'Contas a Pagar'!$E$5:$E$188)</f>
        <v>0</v>
      </c>
      <c r="E64" s="78">
        <f>SUMIF('Contas a Pagar'!$D$191:$D$372,DRE!$C64,'Contas a Pagar'!$E$191:$E$372)</f>
        <v>0</v>
      </c>
      <c r="F64" s="78">
        <f>SUMIF('Contas a Pagar'!$D$375:$D$555,DRE!$C64,'Contas a Pagar'!$E$375:$E$555)</f>
        <v>0</v>
      </c>
      <c r="G64" s="78">
        <f>SUMIF('Contas a Pagar'!$D$558:$D$739,DRE!$C64,'Contas a Pagar'!$E$558:$E$739)</f>
        <v>0</v>
      </c>
      <c r="H64" s="78">
        <f>SUMIF('Contas a Pagar'!$D$742:$D$921,DRE!$C64,'Contas a Pagar'!$E$742:$E$921)</f>
        <v>0</v>
      </c>
      <c r="I64" s="78">
        <f>SUMIF('Contas a Pagar'!$D$924:$D$1103,DRE!$C64,'Contas a Pagar'!$E$924:$E$1103)</f>
        <v>0</v>
      </c>
      <c r="J64" s="78">
        <f>SUMIF('Contas a Pagar'!$D$1106:$D$1285,DRE!$C64,'Contas a Pagar'!$E$1106:$E$1285)</f>
        <v>0</v>
      </c>
      <c r="K64" s="78">
        <f>SUMIF('Contas a Pagar'!$D$1288:$D$1468,DRE!$C64,'Contas a Pagar'!$E$1288:$E$1468)</f>
        <v>0</v>
      </c>
      <c r="L64" s="78">
        <f>SUMIF('Contas a Pagar'!$D$1471:$D$1649,DRE!$C64,'Contas a Pagar'!$E$1471:$E$1649)</f>
        <v>0</v>
      </c>
      <c r="M64" s="78">
        <f>SUMIF('Contas a Pagar'!$D$1652:$D$1831,DRE!$C64,'Contas a Pagar'!$E$1652:$E$1831)</f>
        <v>0</v>
      </c>
      <c r="N64" s="78">
        <f>SUMIF('Contas a Pagar'!$D$1834:$D$2013,DRE!$C64,'Contas a Pagar'!$E$1834:$E$2013)</f>
        <v>0</v>
      </c>
      <c r="O64" s="78">
        <f>SUMIF('Contas a Pagar'!$D$2016:$D$2195,DRE!$C64,'Contas a Pagar'!$E$2016:$E$2195)</f>
        <v>0</v>
      </c>
      <c r="P64" s="79">
        <f t="shared" si="2"/>
        <v>0</v>
      </c>
      <c r="Q64" s="55"/>
      <c r="R64" s="49"/>
    </row>
    <row r="65" spans="2:18" s="40" customFormat="1" ht="27" customHeight="1">
      <c r="B65" s="48" t="s">
        <v>34</v>
      </c>
      <c r="C65" s="50" t="str">
        <f>VLOOKUP(B65,'Plano de Contas a Pagar'!$A$2:$B$215,2,FALSE)</f>
        <v>DESPESAS NÃO-OPERACIONAIS</v>
      </c>
      <c r="D65" s="77">
        <f t="shared" ref="D65:P65" si="13">SUM(D66:D76)</f>
        <v>0</v>
      </c>
      <c r="E65" s="77">
        <f t="shared" si="13"/>
        <v>0</v>
      </c>
      <c r="F65" s="77">
        <f t="shared" si="13"/>
        <v>0</v>
      </c>
      <c r="G65" s="77">
        <f t="shared" si="13"/>
        <v>0</v>
      </c>
      <c r="H65" s="77">
        <f t="shared" si="13"/>
        <v>0</v>
      </c>
      <c r="I65" s="77">
        <f t="shared" si="13"/>
        <v>0</v>
      </c>
      <c r="J65" s="77">
        <f t="shared" si="13"/>
        <v>0</v>
      </c>
      <c r="K65" s="77">
        <f t="shared" si="13"/>
        <v>0</v>
      </c>
      <c r="L65" s="77">
        <f t="shared" si="13"/>
        <v>0</v>
      </c>
      <c r="M65" s="77">
        <f t="shared" si="13"/>
        <v>0</v>
      </c>
      <c r="N65" s="77">
        <f t="shared" si="13"/>
        <v>0</v>
      </c>
      <c r="O65" s="77">
        <f t="shared" si="13"/>
        <v>0</v>
      </c>
      <c r="P65" s="77">
        <f t="shared" si="13"/>
        <v>0</v>
      </c>
      <c r="Q65" s="55"/>
      <c r="R65" s="49"/>
    </row>
    <row r="66" spans="2:18" s="40" customFormat="1" ht="27" customHeight="1">
      <c r="B66" s="51" t="s">
        <v>35</v>
      </c>
      <c r="C66" s="52" t="str">
        <f>VLOOKUP(B66,'Plano de Contas a Pagar'!$A$2:$B$215,2,FALSE)</f>
        <v>Juros</v>
      </c>
      <c r="D66" s="78">
        <f>SUMIF('Contas a Pagar'!$D$5:$D$188,DRE!$C66,'Contas a Pagar'!$E$5:$E$188)</f>
        <v>0</v>
      </c>
      <c r="E66" s="78">
        <f>SUMIF('Contas a Pagar'!$D$191:$D$372,DRE!$C66,'Contas a Pagar'!$E$191:$E$372)</f>
        <v>0</v>
      </c>
      <c r="F66" s="78">
        <f>SUMIF('Contas a Pagar'!$D$375:$D$555,DRE!$C66,'Contas a Pagar'!$E$375:$E$555)</f>
        <v>0</v>
      </c>
      <c r="G66" s="78">
        <f>SUMIF('Contas a Pagar'!$D$558:$D$739,DRE!$C66,'Contas a Pagar'!$E$558:$E$739)</f>
        <v>0</v>
      </c>
      <c r="H66" s="78">
        <f>SUMIF('Contas a Pagar'!$D$742:$D$921,DRE!$C66,'Contas a Pagar'!$E$742:$E$921)</f>
        <v>0</v>
      </c>
      <c r="I66" s="78">
        <f>SUMIF('Contas a Pagar'!$D$924:$D$1103,DRE!$C66,'Contas a Pagar'!$E$924:$E$1103)</f>
        <v>0</v>
      </c>
      <c r="J66" s="78">
        <f>SUMIF('Contas a Pagar'!$D$1106:$D$1285,DRE!$C66,'Contas a Pagar'!$E$1106:$E$1285)</f>
        <v>0</v>
      </c>
      <c r="K66" s="78">
        <f>SUMIF('Contas a Pagar'!$D$1288:$D$1468,DRE!$C66,'Contas a Pagar'!$E$1288:$E$1468)</f>
        <v>0</v>
      </c>
      <c r="L66" s="78">
        <f>SUMIF('Contas a Pagar'!$D$1471:$D$1649,DRE!$C66,'Contas a Pagar'!$E$1471:$E$1649)</f>
        <v>0</v>
      </c>
      <c r="M66" s="78">
        <f>SUMIF('Contas a Pagar'!$D$1652:$D$1831,DRE!$C66,'Contas a Pagar'!$E$1652:$E$1831)</f>
        <v>0</v>
      </c>
      <c r="N66" s="78">
        <f>SUMIF('Contas a Pagar'!$D$1834:$D$2013,DRE!$C66,'Contas a Pagar'!$E$1834:$E$2013)</f>
        <v>0</v>
      </c>
      <c r="O66" s="78">
        <f>SUMIF('Contas a Pagar'!$D$2016:$D$2195,DRE!$C66,'Contas a Pagar'!$E$2016:$E$2195)</f>
        <v>0</v>
      </c>
      <c r="P66" s="79">
        <f t="shared" si="2"/>
        <v>0</v>
      </c>
      <c r="Q66" s="55"/>
      <c r="R66" s="49"/>
    </row>
    <row r="67" spans="2:18" s="129" customFormat="1" ht="27" customHeight="1">
      <c r="B67" s="51" t="s">
        <v>144</v>
      </c>
      <c r="C67" s="52">
        <f>VLOOKUP(B67,'Plano de Contas a Pagar'!$A$2:$B$215,2,FALSE)</f>
        <v>0</v>
      </c>
      <c r="D67" s="78">
        <f>SUMIF('Contas a Pagar'!$D$5:$D$188,DRE!$C67,'Contas a Pagar'!$E$5:$E$188)</f>
        <v>0</v>
      </c>
      <c r="E67" s="78">
        <f>SUMIF('Contas a Pagar'!$D$191:$D$372,DRE!$C67,'Contas a Pagar'!$E$191:$E$372)</f>
        <v>0</v>
      </c>
      <c r="F67" s="78">
        <f>SUMIF('Contas a Pagar'!$D$375:$D$555,DRE!$C67,'Contas a Pagar'!$E$375:$E$555)</f>
        <v>0</v>
      </c>
      <c r="G67" s="78">
        <f>SUMIF('Contas a Pagar'!$D$558:$D$739,DRE!$C67,'Contas a Pagar'!$E$558:$E$739)</f>
        <v>0</v>
      </c>
      <c r="H67" s="78">
        <f>SUMIF('Contas a Pagar'!$D$742:$D$921,DRE!$C67,'Contas a Pagar'!$E$742:$E$921)</f>
        <v>0</v>
      </c>
      <c r="I67" s="78">
        <f>SUMIF('Contas a Pagar'!$D$924:$D$1103,DRE!$C67,'Contas a Pagar'!$E$924:$E$1103)</f>
        <v>0</v>
      </c>
      <c r="J67" s="78">
        <f>SUMIF('Contas a Pagar'!$D$1106:$D$1285,DRE!$C67,'Contas a Pagar'!$E$1106:$E$1285)</f>
        <v>0</v>
      </c>
      <c r="K67" s="78">
        <f>SUMIF('Contas a Pagar'!$D$1288:$D$1468,DRE!$C67,'Contas a Pagar'!$E$1288:$E$1468)</f>
        <v>0</v>
      </c>
      <c r="L67" s="78">
        <f>SUMIF('Contas a Pagar'!$D$1471:$D$1649,DRE!$C67,'Contas a Pagar'!$E$1471:$E$1649)</f>
        <v>0</v>
      </c>
      <c r="M67" s="78">
        <f>SUMIF('Contas a Pagar'!$D$1652:$D$1831,DRE!$C67,'Contas a Pagar'!$E$1652:$E$1831)</f>
        <v>0</v>
      </c>
      <c r="N67" s="78">
        <f>SUMIF('Contas a Pagar'!$D$1834:$D$2013,DRE!$C67,'Contas a Pagar'!$E$1834:$E$2013)</f>
        <v>0</v>
      </c>
      <c r="O67" s="78">
        <f>SUMIF('Contas a Pagar'!$D$2016:$D$2195,DRE!$C67,'Contas a Pagar'!$E$2016:$E$2195)</f>
        <v>0</v>
      </c>
      <c r="P67" s="79">
        <f t="shared" ref="P67:P75" si="14">SUM(D67:O67)</f>
        <v>0</v>
      </c>
      <c r="Q67" s="55"/>
      <c r="R67" s="49"/>
    </row>
    <row r="68" spans="2:18" s="129" customFormat="1" ht="27" customHeight="1">
      <c r="B68" s="51" t="s">
        <v>145</v>
      </c>
      <c r="C68" s="52">
        <f>VLOOKUP(B68,'Plano de Contas a Pagar'!$A$2:$B$215,2,FALSE)</f>
        <v>0</v>
      </c>
      <c r="D68" s="78">
        <f>SUMIF('Contas a Pagar'!$D$5:$D$188,DRE!$C68,'Contas a Pagar'!$E$5:$E$188)</f>
        <v>0</v>
      </c>
      <c r="E68" s="78">
        <f>SUMIF('Contas a Pagar'!$D$191:$D$372,DRE!$C68,'Contas a Pagar'!$E$191:$E$372)</f>
        <v>0</v>
      </c>
      <c r="F68" s="78">
        <f>SUMIF('Contas a Pagar'!$D$375:$D$555,DRE!$C68,'Contas a Pagar'!$E$375:$E$555)</f>
        <v>0</v>
      </c>
      <c r="G68" s="78">
        <f>SUMIF('Contas a Pagar'!$D$558:$D$739,DRE!$C68,'Contas a Pagar'!$E$558:$E$739)</f>
        <v>0</v>
      </c>
      <c r="H68" s="78">
        <f>SUMIF('Contas a Pagar'!$D$742:$D$921,DRE!$C68,'Contas a Pagar'!$E$742:$E$921)</f>
        <v>0</v>
      </c>
      <c r="I68" s="78">
        <f>SUMIF('Contas a Pagar'!$D$924:$D$1103,DRE!$C68,'Contas a Pagar'!$E$924:$E$1103)</f>
        <v>0</v>
      </c>
      <c r="J68" s="78">
        <f>SUMIF('Contas a Pagar'!$D$1106:$D$1285,DRE!$C68,'Contas a Pagar'!$E$1106:$E$1285)</f>
        <v>0</v>
      </c>
      <c r="K68" s="78">
        <f>SUMIF('Contas a Pagar'!$D$1288:$D$1468,DRE!$C68,'Contas a Pagar'!$E$1288:$E$1468)</f>
        <v>0</v>
      </c>
      <c r="L68" s="78">
        <f>SUMIF('Contas a Pagar'!$D$1471:$D$1649,DRE!$C68,'Contas a Pagar'!$E$1471:$E$1649)</f>
        <v>0</v>
      </c>
      <c r="M68" s="78">
        <f>SUMIF('Contas a Pagar'!$D$1652:$D$1831,DRE!$C68,'Contas a Pagar'!$E$1652:$E$1831)</f>
        <v>0</v>
      </c>
      <c r="N68" s="78">
        <f>SUMIF('Contas a Pagar'!$D$1834:$D$2013,DRE!$C68,'Contas a Pagar'!$E$1834:$E$2013)</f>
        <v>0</v>
      </c>
      <c r="O68" s="78">
        <f>SUMIF('Contas a Pagar'!$D$2016:$D$2195,DRE!$C68,'Contas a Pagar'!$E$2016:$E$2195)</f>
        <v>0</v>
      </c>
      <c r="P68" s="79">
        <f t="shared" si="14"/>
        <v>0</v>
      </c>
      <c r="Q68" s="55"/>
      <c r="R68" s="49"/>
    </row>
    <row r="69" spans="2:18" s="129" customFormat="1" ht="27" customHeight="1">
      <c r="B69" s="51" t="s">
        <v>146</v>
      </c>
      <c r="C69" s="52">
        <f>VLOOKUP(B69,'Plano de Contas a Pagar'!$A$2:$B$215,2,FALSE)</f>
        <v>0</v>
      </c>
      <c r="D69" s="78">
        <f>SUMIF('Contas a Pagar'!$D$5:$D$188,DRE!$C69,'Contas a Pagar'!$E$5:$E$188)</f>
        <v>0</v>
      </c>
      <c r="E69" s="78">
        <f>SUMIF('Contas a Pagar'!$D$191:$D$372,DRE!$C69,'Contas a Pagar'!$E$191:$E$372)</f>
        <v>0</v>
      </c>
      <c r="F69" s="78">
        <f>SUMIF('Contas a Pagar'!$D$375:$D$555,DRE!$C69,'Contas a Pagar'!$E$375:$E$555)</f>
        <v>0</v>
      </c>
      <c r="G69" s="78">
        <f>SUMIF('Contas a Pagar'!$D$558:$D$739,DRE!$C69,'Contas a Pagar'!$E$558:$E$739)</f>
        <v>0</v>
      </c>
      <c r="H69" s="78">
        <f>SUMIF('Contas a Pagar'!$D$742:$D$921,DRE!$C69,'Contas a Pagar'!$E$742:$E$921)</f>
        <v>0</v>
      </c>
      <c r="I69" s="78">
        <f>SUMIF('Contas a Pagar'!$D$924:$D$1103,DRE!$C69,'Contas a Pagar'!$E$924:$E$1103)</f>
        <v>0</v>
      </c>
      <c r="J69" s="78">
        <f>SUMIF('Contas a Pagar'!$D$1106:$D$1285,DRE!$C69,'Contas a Pagar'!$E$1106:$E$1285)</f>
        <v>0</v>
      </c>
      <c r="K69" s="78">
        <f>SUMIF('Contas a Pagar'!$D$1288:$D$1468,DRE!$C69,'Contas a Pagar'!$E$1288:$E$1468)</f>
        <v>0</v>
      </c>
      <c r="L69" s="78">
        <f>SUMIF('Contas a Pagar'!$D$1471:$D$1649,DRE!$C69,'Contas a Pagar'!$E$1471:$E$1649)</f>
        <v>0</v>
      </c>
      <c r="M69" s="78">
        <f>SUMIF('Contas a Pagar'!$D$1652:$D$1831,DRE!$C69,'Contas a Pagar'!$E$1652:$E$1831)</f>
        <v>0</v>
      </c>
      <c r="N69" s="78">
        <f>SUMIF('Contas a Pagar'!$D$1834:$D$2013,DRE!$C69,'Contas a Pagar'!$E$1834:$E$2013)</f>
        <v>0</v>
      </c>
      <c r="O69" s="78">
        <f>SUMIF('Contas a Pagar'!$D$2016:$D$2195,DRE!$C69,'Contas a Pagar'!$E$2016:$E$2195)</f>
        <v>0</v>
      </c>
      <c r="P69" s="79">
        <f t="shared" si="14"/>
        <v>0</v>
      </c>
      <c r="Q69" s="55"/>
      <c r="R69" s="49"/>
    </row>
    <row r="70" spans="2:18" s="129" customFormat="1" ht="27" customHeight="1">
      <c r="B70" s="51" t="s">
        <v>147</v>
      </c>
      <c r="C70" s="52">
        <f>VLOOKUP(B70,'Plano de Contas a Pagar'!$A$2:$B$215,2,FALSE)</f>
        <v>0</v>
      </c>
      <c r="D70" s="78">
        <f>SUMIF('Contas a Pagar'!$D$5:$D$188,DRE!$C70,'Contas a Pagar'!$E$5:$E$188)</f>
        <v>0</v>
      </c>
      <c r="E70" s="78">
        <f>SUMIF('Contas a Pagar'!$D$191:$D$372,DRE!$C70,'Contas a Pagar'!$E$191:$E$372)</f>
        <v>0</v>
      </c>
      <c r="F70" s="78">
        <f>SUMIF('Contas a Pagar'!$D$375:$D$555,DRE!$C70,'Contas a Pagar'!$E$375:$E$555)</f>
        <v>0</v>
      </c>
      <c r="G70" s="78">
        <f>SUMIF('Contas a Pagar'!$D$558:$D$739,DRE!$C70,'Contas a Pagar'!$E$558:$E$739)</f>
        <v>0</v>
      </c>
      <c r="H70" s="78">
        <f>SUMIF('Contas a Pagar'!$D$742:$D$921,DRE!$C70,'Contas a Pagar'!$E$742:$E$921)</f>
        <v>0</v>
      </c>
      <c r="I70" s="78">
        <f>SUMIF('Contas a Pagar'!$D$924:$D$1103,DRE!$C70,'Contas a Pagar'!$E$924:$E$1103)</f>
        <v>0</v>
      </c>
      <c r="J70" s="78">
        <f>SUMIF('Contas a Pagar'!$D$1106:$D$1285,DRE!$C70,'Contas a Pagar'!$E$1106:$E$1285)</f>
        <v>0</v>
      </c>
      <c r="K70" s="78">
        <f>SUMIF('Contas a Pagar'!$D$1288:$D$1468,DRE!$C70,'Contas a Pagar'!$E$1288:$E$1468)</f>
        <v>0</v>
      </c>
      <c r="L70" s="78">
        <f>SUMIF('Contas a Pagar'!$D$1471:$D$1649,DRE!$C70,'Contas a Pagar'!$E$1471:$E$1649)</f>
        <v>0</v>
      </c>
      <c r="M70" s="78">
        <f>SUMIF('Contas a Pagar'!$D$1652:$D$1831,DRE!$C70,'Contas a Pagar'!$E$1652:$E$1831)</f>
        <v>0</v>
      </c>
      <c r="N70" s="78">
        <f>SUMIF('Contas a Pagar'!$D$1834:$D$2013,DRE!$C70,'Contas a Pagar'!$E$1834:$E$2013)</f>
        <v>0</v>
      </c>
      <c r="O70" s="78">
        <f>SUMIF('Contas a Pagar'!$D$2016:$D$2195,DRE!$C70,'Contas a Pagar'!$E$2016:$E$2195)</f>
        <v>0</v>
      </c>
      <c r="P70" s="79">
        <f t="shared" si="14"/>
        <v>0</v>
      </c>
      <c r="Q70" s="55"/>
      <c r="R70" s="49"/>
    </row>
    <row r="71" spans="2:18" s="129" customFormat="1" ht="27" customHeight="1">
      <c r="B71" s="51" t="s">
        <v>148</v>
      </c>
      <c r="C71" s="52">
        <f>VLOOKUP(B71,'Plano de Contas a Pagar'!$A$2:$B$215,2,FALSE)</f>
        <v>0</v>
      </c>
      <c r="D71" s="78">
        <f>SUMIF('Contas a Pagar'!$D$5:$D$188,DRE!$C71,'Contas a Pagar'!$E$5:$E$188)</f>
        <v>0</v>
      </c>
      <c r="E71" s="78">
        <f>SUMIF('Contas a Pagar'!$D$191:$D$372,DRE!$C71,'Contas a Pagar'!$E$191:$E$372)</f>
        <v>0</v>
      </c>
      <c r="F71" s="78">
        <f>SUMIF('Contas a Pagar'!$D$375:$D$555,DRE!$C71,'Contas a Pagar'!$E$375:$E$555)</f>
        <v>0</v>
      </c>
      <c r="G71" s="78">
        <f>SUMIF('Contas a Pagar'!$D$558:$D$739,DRE!$C71,'Contas a Pagar'!$E$558:$E$739)</f>
        <v>0</v>
      </c>
      <c r="H71" s="78">
        <f>SUMIF('Contas a Pagar'!$D$742:$D$921,DRE!$C71,'Contas a Pagar'!$E$742:$E$921)</f>
        <v>0</v>
      </c>
      <c r="I71" s="78">
        <f>SUMIF('Contas a Pagar'!$D$924:$D$1103,DRE!$C71,'Contas a Pagar'!$E$924:$E$1103)</f>
        <v>0</v>
      </c>
      <c r="J71" s="78">
        <f>SUMIF('Contas a Pagar'!$D$1106:$D$1285,DRE!$C71,'Contas a Pagar'!$E$1106:$E$1285)</f>
        <v>0</v>
      </c>
      <c r="K71" s="78">
        <f>SUMIF('Contas a Pagar'!$D$1288:$D$1468,DRE!$C71,'Contas a Pagar'!$E$1288:$E$1468)</f>
        <v>0</v>
      </c>
      <c r="L71" s="78">
        <f>SUMIF('Contas a Pagar'!$D$1471:$D$1649,DRE!$C71,'Contas a Pagar'!$E$1471:$E$1649)</f>
        <v>0</v>
      </c>
      <c r="M71" s="78">
        <f>SUMIF('Contas a Pagar'!$D$1652:$D$1831,DRE!$C71,'Contas a Pagar'!$E$1652:$E$1831)</f>
        <v>0</v>
      </c>
      <c r="N71" s="78">
        <f>SUMIF('Contas a Pagar'!$D$1834:$D$2013,DRE!$C71,'Contas a Pagar'!$E$1834:$E$2013)</f>
        <v>0</v>
      </c>
      <c r="O71" s="78">
        <f>SUMIF('Contas a Pagar'!$D$2016:$D$2195,DRE!$C71,'Contas a Pagar'!$E$2016:$E$2195)</f>
        <v>0</v>
      </c>
      <c r="P71" s="79">
        <f t="shared" si="14"/>
        <v>0</v>
      </c>
      <c r="Q71" s="55"/>
      <c r="R71" s="49"/>
    </row>
    <row r="72" spans="2:18" s="129" customFormat="1" ht="27" customHeight="1">
      <c r="B72" s="51" t="s">
        <v>149</v>
      </c>
      <c r="C72" s="52">
        <f>VLOOKUP(B72,'Plano de Contas a Pagar'!$A$2:$B$215,2,FALSE)</f>
        <v>0</v>
      </c>
      <c r="D72" s="78">
        <f>SUMIF('Contas a Pagar'!$D$5:$D$188,DRE!$C72,'Contas a Pagar'!$E$5:$E$188)</f>
        <v>0</v>
      </c>
      <c r="E72" s="78">
        <f>SUMIF('Contas a Pagar'!$D$191:$D$372,DRE!$C72,'Contas a Pagar'!$E$191:$E$372)</f>
        <v>0</v>
      </c>
      <c r="F72" s="78">
        <f>SUMIF('Contas a Pagar'!$D$375:$D$555,DRE!$C72,'Contas a Pagar'!$E$375:$E$555)</f>
        <v>0</v>
      </c>
      <c r="G72" s="78">
        <f>SUMIF('Contas a Pagar'!$D$558:$D$739,DRE!$C72,'Contas a Pagar'!$E$558:$E$739)</f>
        <v>0</v>
      </c>
      <c r="H72" s="78">
        <f>SUMIF('Contas a Pagar'!$D$742:$D$921,DRE!$C72,'Contas a Pagar'!$E$742:$E$921)</f>
        <v>0</v>
      </c>
      <c r="I72" s="78">
        <f>SUMIF('Contas a Pagar'!$D$924:$D$1103,DRE!$C72,'Contas a Pagar'!$E$924:$E$1103)</f>
        <v>0</v>
      </c>
      <c r="J72" s="78">
        <f>SUMIF('Contas a Pagar'!$D$1106:$D$1285,DRE!$C72,'Contas a Pagar'!$E$1106:$E$1285)</f>
        <v>0</v>
      </c>
      <c r="K72" s="78">
        <f>SUMIF('Contas a Pagar'!$D$1288:$D$1468,DRE!$C72,'Contas a Pagar'!$E$1288:$E$1468)</f>
        <v>0</v>
      </c>
      <c r="L72" s="78">
        <f>SUMIF('Contas a Pagar'!$D$1471:$D$1649,DRE!$C72,'Contas a Pagar'!$E$1471:$E$1649)</f>
        <v>0</v>
      </c>
      <c r="M72" s="78">
        <f>SUMIF('Contas a Pagar'!$D$1652:$D$1831,DRE!$C72,'Contas a Pagar'!$E$1652:$E$1831)</f>
        <v>0</v>
      </c>
      <c r="N72" s="78">
        <f>SUMIF('Contas a Pagar'!$D$1834:$D$2013,DRE!$C72,'Contas a Pagar'!$E$1834:$E$2013)</f>
        <v>0</v>
      </c>
      <c r="O72" s="78">
        <f>SUMIF('Contas a Pagar'!$D$2016:$D$2195,DRE!$C72,'Contas a Pagar'!$E$2016:$E$2195)</f>
        <v>0</v>
      </c>
      <c r="P72" s="79">
        <f t="shared" si="14"/>
        <v>0</v>
      </c>
      <c r="Q72" s="55"/>
      <c r="R72" s="49"/>
    </row>
    <row r="73" spans="2:18" s="129" customFormat="1" ht="27" customHeight="1">
      <c r="B73" s="51" t="s">
        <v>150</v>
      </c>
      <c r="C73" s="52">
        <f>VLOOKUP(B73,'Plano de Contas a Pagar'!$A$2:$B$215,2,FALSE)</f>
        <v>0</v>
      </c>
      <c r="D73" s="78">
        <f>SUMIF('Contas a Pagar'!$D$5:$D$188,DRE!$C73,'Contas a Pagar'!$E$5:$E$188)</f>
        <v>0</v>
      </c>
      <c r="E73" s="78">
        <f>SUMIF('Contas a Pagar'!$D$191:$D$372,DRE!$C73,'Contas a Pagar'!$E$191:$E$372)</f>
        <v>0</v>
      </c>
      <c r="F73" s="78">
        <f>SUMIF('Contas a Pagar'!$D$375:$D$555,DRE!$C73,'Contas a Pagar'!$E$375:$E$555)</f>
        <v>0</v>
      </c>
      <c r="G73" s="78">
        <f>SUMIF('Contas a Pagar'!$D$558:$D$739,DRE!$C73,'Contas a Pagar'!$E$558:$E$739)</f>
        <v>0</v>
      </c>
      <c r="H73" s="78">
        <f>SUMIF('Contas a Pagar'!$D$742:$D$921,DRE!$C73,'Contas a Pagar'!$E$742:$E$921)</f>
        <v>0</v>
      </c>
      <c r="I73" s="78">
        <f>SUMIF('Contas a Pagar'!$D$924:$D$1103,DRE!$C73,'Contas a Pagar'!$E$924:$E$1103)</f>
        <v>0</v>
      </c>
      <c r="J73" s="78">
        <f>SUMIF('Contas a Pagar'!$D$1106:$D$1285,DRE!$C73,'Contas a Pagar'!$E$1106:$E$1285)</f>
        <v>0</v>
      </c>
      <c r="K73" s="78">
        <f>SUMIF('Contas a Pagar'!$D$1288:$D$1468,DRE!$C73,'Contas a Pagar'!$E$1288:$E$1468)</f>
        <v>0</v>
      </c>
      <c r="L73" s="78">
        <f>SUMIF('Contas a Pagar'!$D$1471:$D$1649,DRE!$C73,'Contas a Pagar'!$E$1471:$E$1649)</f>
        <v>0</v>
      </c>
      <c r="M73" s="78">
        <f>SUMIF('Contas a Pagar'!$D$1652:$D$1831,DRE!$C73,'Contas a Pagar'!$E$1652:$E$1831)</f>
        <v>0</v>
      </c>
      <c r="N73" s="78">
        <f>SUMIF('Contas a Pagar'!$D$1834:$D$2013,DRE!$C73,'Contas a Pagar'!$E$1834:$E$2013)</f>
        <v>0</v>
      </c>
      <c r="O73" s="78">
        <f>SUMIF('Contas a Pagar'!$D$2016:$D$2195,DRE!$C73,'Contas a Pagar'!$E$2016:$E$2195)</f>
        <v>0</v>
      </c>
      <c r="P73" s="79">
        <f t="shared" si="14"/>
        <v>0</v>
      </c>
      <c r="Q73" s="55"/>
      <c r="R73" s="49"/>
    </row>
    <row r="74" spans="2:18" s="129" customFormat="1" ht="27" customHeight="1">
      <c r="B74" s="51" t="s">
        <v>151</v>
      </c>
      <c r="C74" s="52">
        <f>VLOOKUP(B74,'Plano de Contas a Pagar'!$A$2:$B$215,2,FALSE)</f>
        <v>0</v>
      </c>
      <c r="D74" s="78">
        <f>SUMIF('Contas a Pagar'!$D$5:$D$188,DRE!$C74,'Contas a Pagar'!$E$5:$E$188)</f>
        <v>0</v>
      </c>
      <c r="E74" s="78">
        <f>SUMIF('Contas a Pagar'!$D$191:$D$372,DRE!$C74,'Contas a Pagar'!$E$191:$E$372)</f>
        <v>0</v>
      </c>
      <c r="F74" s="78">
        <f>SUMIF('Contas a Pagar'!$D$375:$D$555,DRE!$C74,'Contas a Pagar'!$E$375:$E$555)</f>
        <v>0</v>
      </c>
      <c r="G74" s="78">
        <f>SUMIF('Contas a Pagar'!$D$558:$D$739,DRE!$C74,'Contas a Pagar'!$E$558:$E$739)</f>
        <v>0</v>
      </c>
      <c r="H74" s="78">
        <f>SUMIF('Contas a Pagar'!$D$742:$D$921,DRE!$C74,'Contas a Pagar'!$E$742:$E$921)</f>
        <v>0</v>
      </c>
      <c r="I74" s="78">
        <f>SUMIF('Contas a Pagar'!$D$924:$D$1103,DRE!$C74,'Contas a Pagar'!$E$924:$E$1103)</f>
        <v>0</v>
      </c>
      <c r="J74" s="78">
        <f>SUMIF('Contas a Pagar'!$D$1106:$D$1285,DRE!$C74,'Contas a Pagar'!$E$1106:$E$1285)</f>
        <v>0</v>
      </c>
      <c r="K74" s="78">
        <f>SUMIF('Contas a Pagar'!$D$1288:$D$1468,DRE!$C74,'Contas a Pagar'!$E$1288:$E$1468)</f>
        <v>0</v>
      </c>
      <c r="L74" s="78">
        <f>SUMIF('Contas a Pagar'!$D$1471:$D$1649,DRE!$C74,'Contas a Pagar'!$E$1471:$E$1649)</f>
        <v>0</v>
      </c>
      <c r="M74" s="78">
        <f>SUMIF('Contas a Pagar'!$D$1652:$D$1831,DRE!$C74,'Contas a Pagar'!$E$1652:$E$1831)</f>
        <v>0</v>
      </c>
      <c r="N74" s="78">
        <f>SUMIF('Contas a Pagar'!$D$1834:$D$2013,DRE!$C74,'Contas a Pagar'!$E$1834:$E$2013)</f>
        <v>0</v>
      </c>
      <c r="O74" s="78">
        <f>SUMIF('Contas a Pagar'!$D$2016:$D$2195,DRE!$C74,'Contas a Pagar'!$E$2016:$E$2195)</f>
        <v>0</v>
      </c>
      <c r="P74" s="79">
        <f t="shared" si="14"/>
        <v>0</v>
      </c>
      <c r="Q74" s="55"/>
      <c r="R74" s="49"/>
    </row>
    <row r="75" spans="2:18" s="129" customFormat="1" ht="27" customHeight="1">
      <c r="B75" s="51" t="s">
        <v>152</v>
      </c>
      <c r="C75" s="52">
        <f>VLOOKUP(B75,'Plano de Contas a Pagar'!$A$2:$B$215,2,FALSE)</f>
        <v>0</v>
      </c>
      <c r="D75" s="78">
        <f>SUMIF('Contas a Pagar'!$D$5:$D$188,DRE!$C75,'Contas a Pagar'!$E$5:$E$188)</f>
        <v>0</v>
      </c>
      <c r="E75" s="78">
        <f>SUMIF('Contas a Pagar'!$D$191:$D$372,DRE!$C75,'Contas a Pagar'!$E$191:$E$372)</f>
        <v>0</v>
      </c>
      <c r="F75" s="78">
        <f>SUMIF('Contas a Pagar'!$D$375:$D$555,DRE!$C75,'Contas a Pagar'!$E$375:$E$555)</f>
        <v>0</v>
      </c>
      <c r="G75" s="78">
        <f>SUMIF('Contas a Pagar'!$D$558:$D$739,DRE!$C75,'Contas a Pagar'!$E$558:$E$739)</f>
        <v>0</v>
      </c>
      <c r="H75" s="78">
        <f>SUMIF('Contas a Pagar'!$D$742:$D$921,DRE!$C75,'Contas a Pagar'!$E$742:$E$921)</f>
        <v>0</v>
      </c>
      <c r="I75" s="78">
        <f>SUMIF('Contas a Pagar'!$D$924:$D$1103,DRE!$C75,'Contas a Pagar'!$E$924:$E$1103)</f>
        <v>0</v>
      </c>
      <c r="J75" s="78">
        <f>SUMIF('Contas a Pagar'!$D$1106:$D$1285,DRE!$C75,'Contas a Pagar'!$E$1106:$E$1285)</f>
        <v>0</v>
      </c>
      <c r="K75" s="78">
        <f>SUMIF('Contas a Pagar'!$D$1288:$D$1468,DRE!$C75,'Contas a Pagar'!$E$1288:$E$1468)</f>
        <v>0</v>
      </c>
      <c r="L75" s="78">
        <f>SUMIF('Contas a Pagar'!$D$1471:$D$1649,DRE!$C75,'Contas a Pagar'!$E$1471:$E$1649)</f>
        <v>0</v>
      </c>
      <c r="M75" s="78">
        <f>SUMIF('Contas a Pagar'!$D$1652:$D$1831,DRE!$C75,'Contas a Pagar'!$E$1652:$E$1831)</f>
        <v>0</v>
      </c>
      <c r="N75" s="78">
        <f>SUMIF('Contas a Pagar'!$D$1834:$D$2013,DRE!$C75,'Contas a Pagar'!$E$1834:$E$2013)</f>
        <v>0</v>
      </c>
      <c r="O75" s="78">
        <f>SUMIF('Contas a Pagar'!$D$2016:$D$2195,DRE!$C75,'Contas a Pagar'!$E$2016:$E$2195)</f>
        <v>0</v>
      </c>
      <c r="P75" s="79">
        <f t="shared" si="14"/>
        <v>0</v>
      </c>
      <c r="Q75" s="55"/>
      <c r="R75" s="49"/>
    </row>
    <row r="76" spans="2:18" s="40" customFormat="1" ht="27" customHeight="1">
      <c r="B76" s="51" t="s">
        <v>36</v>
      </c>
      <c r="C76" s="52" t="str">
        <f>VLOOKUP(B76,'Plano de Contas a Pagar'!$A$2:$B$215,2,FALSE)</f>
        <v>Outras despesas não-operacionais</v>
      </c>
      <c r="D76" s="78">
        <f>SUMIF('Contas a Pagar'!$D$5:$D$188,DRE!$C76,'Contas a Pagar'!$E$5:$E$188)</f>
        <v>0</v>
      </c>
      <c r="E76" s="78">
        <f>SUMIF('Contas a Pagar'!$D$191:$D$372,DRE!$C76,'Contas a Pagar'!$E$191:$E$372)</f>
        <v>0</v>
      </c>
      <c r="F76" s="78">
        <f>SUMIF('Contas a Pagar'!$D$375:$D$555,DRE!$C76,'Contas a Pagar'!$E$375:$E$555)</f>
        <v>0</v>
      </c>
      <c r="G76" s="78">
        <f>SUMIF('Contas a Pagar'!$D$558:$D$739,DRE!$C76,'Contas a Pagar'!$E$558:$E$739)</f>
        <v>0</v>
      </c>
      <c r="H76" s="78">
        <f>SUMIF('Contas a Pagar'!$D$742:$D$921,DRE!$C76,'Contas a Pagar'!$E$742:$E$921)</f>
        <v>0</v>
      </c>
      <c r="I76" s="78">
        <f>SUMIF('Contas a Pagar'!$D$924:$D$1103,DRE!$C76,'Contas a Pagar'!$E$924:$E$1103)</f>
        <v>0</v>
      </c>
      <c r="J76" s="78">
        <f>SUMIF('Contas a Pagar'!$D$1106:$D$1285,DRE!$C76,'Contas a Pagar'!$E$1106:$E$1285)</f>
        <v>0</v>
      </c>
      <c r="K76" s="78">
        <f>SUMIF('Contas a Pagar'!$D$1288:$D$1468,DRE!$C76,'Contas a Pagar'!$E$1288:$E$1468)</f>
        <v>0</v>
      </c>
      <c r="L76" s="78">
        <f>SUMIF('Contas a Pagar'!$D$1471:$D$1649,DRE!$C76,'Contas a Pagar'!$E$1471:$E$1649)</f>
        <v>0</v>
      </c>
      <c r="M76" s="78">
        <f>SUMIF('Contas a Pagar'!$D$1652:$D$1831,DRE!$C76,'Contas a Pagar'!$E$1652:$E$1831)</f>
        <v>0</v>
      </c>
      <c r="N76" s="78">
        <f>SUMIF('Contas a Pagar'!$D$1834:$D$2013,DRE!$C76,'Contas a Pagar'!$E$1834:$E$2013)</f>
        <v>0</v>
      </c>
      <c r="O76" s="78">
        <f>SUMIF('Contas a Pagar'!$D$2016:$D$2195,DRE!$C76,'Contas a Pagar'!$E$2016:$E$2195)</f>
        <v>0</v>
      </c>
      <c r="P76" s="79">
        <f>SUM(D76:O76)</f>
        <v>0</v>
      </c>
      <c r="Q76" s="55"/>
      <c r="R76" s="49"/>
    </row>
    <row r="77" spans="2:18" s="40" customFormat="1" ht="27" customHeight="1">
      <c r="B77" s="47">
        <v>10</v>
      </c>
      <c r="C77" s="54" t="str">
        <f>VLOOKUP(B77,'Plano de Contas a Pagar'!$A$2:$B$215,2,FALSE)</f>
        <v>IMPOSTOS SOBRE O LUCRO</v>
      </c>
      <c r="D77" s="80">
        <f t="shared" ref="D77:P77" si="15">SUM(D78)</f>
        <v>0</v>
      </c>
      <c r="E77" s="80">
        <f t="shared" si="15"/>
        <v>0</v>
      </c>
      <c r="F77" s="80">
        <f t="shared" si="15"/>
        <v>0</v>
      </c>
      <c r="G77" s="80">
        <f t="shared" si="15"/>
        <v>0</v>
      </c>
      <c r="H77" s="80">
        <f t="shared" si="15"/>
        <v>0</v>
      </c>
      <c r="I77" s="80">
        <f t="shared" si="15"/>
        <v>0</v>
      </c>
      <c r="J77" s="80">
        <f t="shared" si="15"/>
        <v>0</v>
      </c>
      <c r="K77" s="80">
        <f t="shared" si="15"/>
        <v>0</v>
      </c>
      <c r="L77" s="80">
        <f t="shared" si="15"/>
        <v>0</v>
      </c>
      <c r="M77" s="80">
        <f t="shared" si="15"/>
        <v>0</v>
      </c>
      <c r="N77" s="80">
        <f t="shared" si="15"/>
        <v>0</v>
      </c>
      <c r="O77" s="80">
        <f t="shared" si="15"/>
        <v>0</v>
      </c>
      <c r="P77" s="80">
        <f t="shared" si="15"/>
        <v>0</v>
      </c>
      <c r="Q77" s="55"/>
      <c r="R77" s="49"/>
    </row>
    <row r="78" spans="2:18" s="40" customFormat="1" ht="27" customHeight="1">
      <c r="B78" s="51" t="s">
        <v>74</v>
      </c>
      <c r="C78" s="58" t="str">
        <f>VLOOKUP(B78,'Plano de Contas a Pagar'!$A$2:$B$215,2,FALSE)</f>
        <v>Simples</v>
      </c>
      <c r="D78" s="78">
        <f>SUMIF('Contas a Pagar'!$D$5:$D$188,DRE!$C78,'Contas a Pagar'!$E$5:$E$188)</f>
        <v>0</v>
      </c>
      <c r="E78" s="78">
        <f>SUMIF('Contas a Pagar'!$D$191:$D$372,DRE!$C78,'Contas a Pagar'!$E$191:$E$372)</f>
        <v>0</v>
      </c>
      <c r="F78" s="78">
        <f>SUMIF('Contas a Pagar'!$D$375:$D$555,DRE!$C78,'Contas a Pagar'!$E$375:$E$555)</f>
        <v>0</v>
      </c>
      <c r="G78" s="78">
        <f>SUMIF('Contas a Pagar'!$D$558:$D$739,DRE!$C78,'Contas a Pagar'!$E$558:$E$739)</f>
        <v>0</v>
      </c>
      <c r="H78" s="78">
        <f>SUMIF('Contas a Pagar'!$D$742:$D$921,DRE!$C78,'Contas a Pagar'!$E$742:$E$921)</f>
        <v>0</v>
      </c>
      <c r="I78" s="78">
        <f>SUMIF('Contas a Pagar'!$D$924:$D$1103,DRE!$C78,'Contas a Pagar'!$E$924:$E$1103)</f>
        <v>0</v>
      </c>
      <c r="J78" s="78">
        <f>SUMIF('Contas a Pagar'!$D$1106:$D$1285,DRE!$C78,'Contas a Pagar'!$E$1106:$E$1285)</f>
        <v>0</v>
      </c>
      <c r="K78" s="78">
        <f>SUMIF('Contas a Pagar'!$D$1288:$D$1468,DRE!$C78,'Contas a Pagar'!$E$1288:$E$1468)</f>
        <v>0</v>
      </c>
      <c r="L78" s="78">
        <f>SUMIF('Contas a Pagar'!$D$1471:$D$1649,DRE!$C78,'Contas a Pagar'!$E$1471:$E$1649)</f>
        <v>0</v>
      </c>
      <c r="M78" s="78">
        <f>SUMIF('Contas a Pagar'!$D$1652:$D$1831,DRE!$C78,'Contas a Pagar'!$E$1652:$E$1831)</f>
        <v>0</v>
      </c>
      <c r="N78" s="78">
        <f>SUMIF('Contas a Pagar'!$D$1834:$D$2013,DRE!$C78,'Contas a Pagar'!$E$1834:$E$2013)</f>
        <v>0</v>
      </c>
      <c r="O78" s="78">
        <f>SUMIF('Contas a Pagar'!$D$2016:$D$2195,DRE!$C78,'Contas a Pagar'!$E$2016:$E$2195)</f>
        <v>0</v>
      </c>
      <c r="P78" s="79">
        <f>SUM(D78:O78)</f>
        <v>0</v>
      </c>
      <c r="Q78" s="55"/>
      <c r="R78" s="49"/>
    </row>
    <row r="79" spans="2:18" s="129" customFormat="1" ht="27" customHeight="1">
      <c r="B79" s="51" t="s">
        <v>153</v>
      </c>
      <c r="C79" s="58">
        <f>VLOOKUP(B79,'Plano de Contas a Pagar'!$A$2:$B$215,2,FALSE)</f>
        <v>0</v>
      </c>
      <c r="D79" s="78">
        <f>SUMIF('Contas a Pagar'!$D$5:$D$188,DRE!$C79,'Contas a Pagar'!$E$5:$E$188)</f>
        <v>0</v>
      </c>
      <c r="E79" s="78">
        <f>SUMIF('Contas a Pagar'!$D$191:$D$372,DRE!$C79,'Contas a Pagar'!$E$191:$E$372)</f>
        <v>0</v>
      </c>
      <c r="F79" s="78">
        <f>SUMIF('Contas a Pagar'!$D$375:$D$555,DRE!$C79,'Contas a Pagar'!$E$375:$E$555)</f>
        <v>0</v>
      </c>
      <c r="G79" s="78">
        <f>SUMIF('Contas a Pagar'!$D$558:$D$739,DRE!$C79,'Contas a Pagar'!$E$558:$E$739)</f>
        <v>0</v>
      </c>
      <c r="H79" s="78">
        <f>SUMIF('Contas a Pagar'!$D$742:$D$921,DRE!$C79,'Contas a Pagar'!$E$742:$E$921)</f>
        <v>0</v>
      </c>
      <c r="I79" s="78">
        <f>SUMIF('Contas a Pagar'!$D$924:$D$1103,DRE!$C79,'Contas a Pagar'!$E$924:$E$1103)</f>
        <v>0</v>
      </c>
      <c r="J79" s="78">
        <f>SUMIF('Contas a Pagar'!$D$1106:$D$1285,DRE!$C79,'Contas a Pagar'!$E$1106:$E$1285)</f>
        <v>0</v>
      </c>
      <c r="K79" s="78">
        <f>SUMIF('Contas a Pagar'!$D$1288:$D$1468,DRE!$C79,'Contas a Pagar'!$E$1288:$E$1468)</f>
        <v>0</v>
      </c>
      <c r="L79" s="78">
        <f>SUMIF('Contas a Pagar'!$D$1471:$D$1649,DRE!$C79,'Contas a Pagar'!$E$1471:$E$1649)</f>
        <v>0</v>
      </c>
      <c r="M79" s="78">
        <f>SUMIF('Contas a Pagar'!$D$1652:$D$1831,DRE!$C79,'Contas a Pagar'!$E$1652:$E$1831)</f>
        <v>0</v>
      </c>
      <c r="N79" s="78">
        <f>SUMIF('Contas a Pagar'!$D$1834:$D$2013,DRE!$C79,'Contas a Pagar'!$E$1834:$E$2013)</f>
        <v>0</v>
      </c>
      <c r="O79" s="78">
        <f>SUMIF('Contas a Pagar'!$D$2016:$D$2195,DRE!$C79,'Contas a Pagar'!$E$2016:$E$2195)</f>
        <v>0</v>
      </c>
      <c r="P79" s="79">
        <f t="shared" ref="P79:P87" si="16">SUM(D79:O79)</f>
        <v>0</v>
      </c>
      <c r="Q79" s="55"/>
      <c r="R79" s="49"/>
    </row>
    <row r="80" spans="2:18" s="129" customFormat="1" ht="27" customHeight="1">
      <c r="B80" s="51" t="s">
        <v>154</v>
      </c>
      <c r="C80" s="58">
        <f>VLOOKUP(B80,'Plano de Contas a Pagar'!$A$2:$B$215,2,FALSE)</f>
        <v>0</v>
      </c>
      <c r="D80" s="78">
        <f>SUMIF('Contas a Pagar'!$D$5:$D$188,DRE!$C80,'Contas a Pagar'!$E$5:$E$188)</f>
        <v>0</v>
      </c>
      <c r="E80" s="78">
        <f>SUMIF('Contas a Pagar'!$D$191:$D$372,DRE!$C80,'Contas a Pagar'!$E$191:$E$372)</f>
        <v>0</v>
      </c>
      <c r="F80" s="78">
        <f>SUMIF('Contas a Pagar'!$D$375:$D$555,DRE!$C80,'Contas a Pagar'!$E$375:$E$555)</f>
        <v>0</v>
      </c>
      <c r="G80" s="78">
        <f>SUMIF('Contas a Pagar'!$D$558:$D$739,DRE!$C80,'Contas a Pagar'!$E$558:$E$739)</f>
        <v>0</v>
      </c>
      <c r="H80" s="78">
        <f>SUMIF('Contas a Pagar'!$D$742:$D$921,DRE!$C80,'Contas a Pagar'!$E$742:$E$921)</f>
        <v>0</v>
      </c>
      <c r="I80" s="78">
        <f>SUMIF('Contas a Pagar'!$D$924:$D$1103,DRE!$C80,'Contas a Pagar'!$E$924:$E$1103)</f>
        <v>0</v>
      </c>
      <c r="J80" s="78">
        <f>SUMIF('Contas a Pagar'!$D$1106:$D$1285,DRE!$C80,'Contas a Pagar'!$E$1106:$E$1285)</f>
        <v>0</v>
      </c>
      <c r="K80" s="78">
        <f>SUMIF('Contas a Pagar'!$D$1288:$D$1468,DRE!$C80,'Contas a Pagar'!$E$1288:$E$1468)</f>
        <v>0</v>
      </c>
      <c r="L80" s="78">
        <f>SUMIF('Contas a Pagar'!$D$1471:$D$1649,DRE!$C80,'Contas a Pagar'!$E$1471:$E$1649)</f>
        <v>0</v>
      </c>
      <c r="M80" s="78">
        <f>SUMIF('Contas a Pagar'!$D$1652:$D$1831,DRE!$C80,'Contas a Pagar'!$E$1652:$E$1831)</f>
        <v>0</v>
      </c>
      <c r="N80" s="78">
        <f>SUMIF('Contas a Pagar'!$D$1834:$D$2013,DRE!$C80,'Contas a Pagar'!$E$1834:$E$2013)</f>
        <v>0</v>
      </c>
      <c r="O80" s="78">
        <f>SUMIF('Contas a Pagar'!$D$2016:$D$2195,DRE!$C80,'Contas a Pagar'!$E$2016:$E$2195)</f>
        <v>0</v>
      </c>
      <c r="P80" s="79">
        <f t="shared" si="16"/>
        <v>0</v>
      </c>
      <c r="Q80" s="55"/>
      <c r="R80" s="49"/>
    </row>
    <row r="81" spans="2:18" s="129" customFormat="1" ht="27" customHeight="1">
      <c r="B81" s="51" t="s">
        <v>155</v>
      </c>
      <c r="C81" s="58">
        <f>VLOOKUP(B81,'Plano de Contas a Pagar'!$A$2:$B$215,2,FALSE)</f>
        <v>0</v>
      </c>
      <c r="D81" s="78">
        <f>SUMIF('Contas a Pagar'!$D$5:$D$188,DRE!$C81,'Contas a Pagar'!$E$5:$E$188)</f>
        <v>0</v>
      </c>
      <c r="E81" s="78">
        <f>SUMIF('Contas a Pagar'!$D$191:$D$372,DRE!$C81,'Contas a Pagar'!$E$191:$E$372)</f>
        <v>0</v>
      </c>
      <c r="F81" s="78">
        <f>SUMIF('Contas a Pagar'!$D$375:$D$555,DRE!$C81,'Contas a Pagar'!$E$375:$E$555)</f>
        <v>0</v>
      </c>
      <c r="G81" s="78">
        <f>SUMIF('Contas a Pagar'!$D$558:$D$739,DRE!$C81,'Contas a Pagar'!$E$558:$E$739)</f>
        <v>0</v>
      </c>
      <c r="H81" s="78">
        <f>SUMIF('Contas a Pagar'!$D$742:$D$921,DRE!$C81,'Contas a Pagar'!$E$742:$E$921)</f>
        <v>0</v>
      </c>
      <c r="I81" s="78">
        <f>SUMIF('Contas a Pagar'!$D$924:$D$1103,DRE!$C81,'Contas a Pagar'!$E$924:$E$1103)</f>
        <v>0</v>
      </c>
      <c r="J81" s="78">
        <f>SUMIF('Contas a Pagar'!$D$1106:$D$1285,DRE!$C81,'Contas a Pagar'!$E$1106:$E$1285)</f>
        <v>0</v>
      </c>
      <c r="K81" s="78">
        <f>SUMIF('Contas a Pagar'!$D$1288:$D$1468,DRE!$C81,'Contas a Pagar'!$E$1288:$E$1468)</f>
        <v>0</v>
      </c>
      <c r="L81" s="78">
        <f>SUMIF('Contas a Pagar'!$D$1471:$D$1649,DRE!$C81,'Contas a Pagar'!$E$1471:$E$1649)</f>
        <v>0</v>
      </c>
      <c r="M81" s="78">
        <f>SUMIF('Contas a Pagar'!$D$1652:$D$1831,DRE!$C81,'Contas a Pagar'!$E$1652:$E$1831)</f>
        <v>0</v>
      </c>
      <c r="N81" s="78">
        <f>SUMIF('Contas a Pagar'!$D$1834:$D$2013,DRE!$C81,'Contas a Pagar'!$E$1834:$E$2013)</f>
        <v>0</v>
      </c>
      <c r="O81" s="78">
        <f>SUMIF('Contas a Pagar'!$D$2016:$D$2195,DRE!$C81,'Contas a Pagar'!$E$2016:$E$2195)</f>
        <v>0</v>
      </c>
      <c r="P81" s="79">
        <f t="shared" si="16"/>
        <v>0</v>
      </c>
      <c r="Q81" s="55"/>
      <c r="R81" s="49"/>
    </row>
    <row r="82" spans="2:18" s="129" customFormat="1" ht="27" customHeight="1">
      <c r="B82" s="51" t="s">
        <v>156</v>
      </c>
      <c r="C82" s="58">
        <f>VLOOKUP(B82,'Plano de Contas a Pagar'!$A$2:$B$215,2,FALSE)</f>
        <v>0</v>
      </c>
      <c r="D82" s="78">
        <f>SUMIF('Contas a Pagar'!$D$5:$D$188,DRE!$C82,'Contas a Pagar'!$E$5:$E$188)</f>
        <v>0</v>
      </c>
      <c r="E82" s="78">
        <f>SUMIF('Contas a Pagar'!$D$191:$D$372,DRE!$C82,'Contas a Pagar'!$E$191:$E$372)</f>
        <v>0</v>
      </c>
      <c r="F82" s="78">
        <f>SUMIF('Contas a Pagar'!$D$375:$D$555,DRE!$C82,'Contas a Pagar'!$E$375:$E$555)</f>
        <v>0</v>
      </c>
      <c r="G82" s="78">
        <f>SUMIF('Contas a Pagar'!$D$558:$D$739,DRE!$C82,'Contas a Pagar'!$E$558:$E$739)</f>
        <v>0</v>
      </c>
      <c r="H82" s="78">
        <f>SUMIF('Contas a Pagar'!$D$742:$D$921,DRE!$C82,'Contas a Pagar'!$E$742:$E$921)</f>
        <v>0</v>
      </c>
      <c r="I82" s="78">
        <f>SUMIF('Contas a Pagar'!$D$924:$D$1103,DRE!$C82,'Contas a Pagar'!$E$924:$E$1103)</f>
        <v>0</v>
      </c>
      <c r="J82" s="78">
        <f>SUMIF('Contas a Pagar'!$D$1106:$D$1285,DRE!$C82,'Contas a Pagar'!$E$1106:$E$1285)</f>
        <v>0</v>
      </c>
      <c r="K82" s="78">
        <f>SUMIF('Contas a Pagar'!$D$1288:$D$1468,DRE!$C82,'Contas a Pagar'!$E$1288:$E$1468)</f>
        <v>0</v>
      </c>
      <c r="L82" s="78">
        <f>SUMIF('Contas a Pagar'!$D$1471:$D$1649,DRE!$C82,'Contas a Pagar'!$E$1471:$E$1649)</f>
        <v>0</v>
      </c>
      <c r="M82" s="78">
        <f>SUMIF('Contas a Pagar'!$D$1652:$D$1831,DRE!$C82,'Contas a Pagar'!$E$1652:$E$1831)</f>
        <v>0</v>
      </c>
      <c r="N82" s="78">
        <f>SUMIF('Contas a Pagar'!$D$1834:$D$2013,DRE!$C82,'Contas a Pagar'!$E$1834:$E$2013)</f>
        <v>0</v>
      </c>
      <c r="O82" s="78">
        <f>SUMIF('Contas a Pagar'!$D$2016:$D$2195,DRE!$C82,'Contas a Pagar'!$E$2016:$E$2195)</f>
        <v>0</v>
      </c>
      <c r="P82" s="79">
        <f t="shared" si="16"/>
        <v>0</v>
      </c>
      <c r="Q82" s="55"/>
      <c r="R82" s="49"/>
    </row>
    <row r="83" spans="2:18" s="129" customFormat="1" ht="27" customHeight="1">
      <c r="B83" s="51" t="s">
        <v>157</v>
      </c>
      <c r="C83" s="58">
        <f>VLOOKUP(B83,'Plano de Contas a Pagar'!$A$2:$B$215,2,FALSE)</f>
        <v>0</v>
      </c>
      <c r="D83" s="78">
        <f>SUMIF('Contas a Pagar'!$D$5:$D$188,DRE!$C83,'Contas a Pagar'!$E$5:$E$188)</f>
        <v>0</v>
      </c>
      <c r="E83" s="78">
        <f>SUMIF('Contas a Pagar'!$D$191:$D$372,DRE!$C83,'Contas a Pagar'!$E$191:$E$372)</f>
        <v>0</v>
      </c>
      <c r="F83" s="78">
        <f>SUMIF('Contas a Pagar'!$D$375:$D$555,DRE!$C83,'Contas a Pagar'!$E$375:$E$555)</f>
        <v>0</v>
      </c>
      <c r="G83" s="78">
        <f>SUMIF('Contas a Pagar'!$D$558:$D$739,DRE!$C83,'Contas a Pagar'!$E$558:$E$739)</f>
        <v>0</v>
      </c>
      <c r="H83" s="78">
        <f>SUMIF('Contas a Pagar'!$D$742:$D$921,DRE!$C83,'Contas a Pagar'!$E$742:$E$921)</f>
        <v>0</v>
      </c>
      <c r="I83" s="78">
        <f>SUMIF('Contas a Pagar'!$D$924:$D$1103,DRE!$C83,'Contas a Pagar'!$E$924:$E$1103)</f>
        <v>0</v>
      </c>
      <c r="J83" s="78">
        <f>SUMIF('Contas a Pagar'!$D$1106:$D$1285,DRE!$C83,'Contas a Pagar'!$E$1106:$E$1285)</f>
        <v>0</v>
      </c>
      <c r="K83" s="78">
        <f>SUMIF('Contas a Pagar'!$D$1288:$D$1468,DRE!$C83,'Contas a Pagar'!$E$1288:$E$1468)</f>
        <v>0</v>
      </c>
      <c r="L83" s="78">
        <f>SUMIF('Contas a Pagar'!$D$1471:$D$1649,DRE!$C83,'Contas a Pagar'!$E$1471:$E$1649)</f>
        <v>0</v>
      </c>
      <c r="M83" s="78">
        <f>SUMIF('Contas a Pagar'!$D$1652:$D$1831,DRE!$C83,'Contas a Pagar'!$E$1652:$E$1831)</f>
        <v>0</v>
      </c>
      <c r="N83" s="78">
        <f>SUMIF('Contas a Pagar'!$D$1834:$D$2013,DRE!$C83,'Contas a Pagar'!$E$1834:$E$2013)</f>
        <v>0</v>
      </c>
      <c r="O83" s="78">
        <f>SUMIF('Contas a Pagar'!$D$2016:$D$2195,DRE!$C83,'Contas a Pagar'!$E$2016:$E$2195)</f>
        <v>0</v>
      </c>
      <c r="P83" s="79">
        <f t="shared" si="16"/>
        <v>0</v>
      </c>
      <c r="Q83" s="55"/>
      <c r="R83" s="49"/>
    </row>
    <row r="84" spans="2:18" s="129" customFormat="1" ht="27" customHeight="1">
      <c r="B84" s="51" t="s">
        <v>158</v>
      </c>
      <c r="C84" s="58">
        <f>VLOOKUP(B84,'Plano de Contas a Pagar'!$A$2:$B$215,2,FALSE)</f>
        <v>0</v>
      </c>
      <c r="D84" s="78">
        <f>SUMIF('Contas a Pagar'!$D$5:$D$188,DRE!$C84,'Contas a Pagar'!$E$5:$E$188)</f>
        <v>0</v>
      </c>
      <c r="E84" s="78">
        <f>SUMIF('Contas a Pagar'!$D$191:$D$372,DRE!$C84,'Contas a Pagar'!$E$191:$E$372)</f>
        <v>0</v>
      </c>
      <c r="F84" s="78">
        <f>SUMIF('Contas a Pagar'!$D$375:$D$555,DRE!$C84,'Contas a Pagar'!$E$375:$E$555)</f>
        <v>0</v>
      </c>
      <c r="G84" s="78">
        <f>SUMIF('Contas a Pagar'!$D$558:$D$739,DRE!$C84,'Contas a Pagar'!$E$558:$E$739)</f>
        <v>0</v>
      </c>
      <c r="H84" s="78">
        <f>SUMIF('Contas a Pagar'!$D$742:$D$921,DRE!$C84,'Contas a Pagar'!$E$742:$E$921)</f>
        <v>0</v>
      </c>
      <c r="I84" s="78">
        <f>SUMIF('Contas a Pagar'!$D$924:$D$1103,DRE!$C84,'Contas a Pagar'!$E$924:$E$1103)</f>
        <v>0</v>
      </c>
      <c r="J84" s="78">
        <f>SUMIF('Contas a Pagar'!$D$1106:$D$1285,DRE!$C84,'Contas a Pagar'!$E$1106:$E$1285)</f>
        <v>0</v>
      </c>
      <c r="K84" s="78">
        <f>SUMIF('Contas a Pagar'!$D$1288:$D$1468,DRE!$C84,'Contas a Pagar'!$E$1288:$E$1468)</f>
        <v>0</v>
      </c>
      <c r="L84" s="78">
        <f>SUMIF('Contas a Pagar'!$D$1471:$D$1649,DRE!$C84,'Contas a Pagar'!$E$1471:$E$1649)</f>
        <v>0</v>
      </c>
      <c r="M84" s="78">
        <f>SUMIF('Contas a Pagar'!$D$1652:$D$1831,DRE!$C84,'Contas a Pagar'!$E$1652:$E$1831)</f>
        <v>0</v>
      </c>
      <c r="N84" s="78">
        <f>SUMIF('Contas a Pagar'!$D$1834:$D$2013,DRE!$C84,'Contas a Pagar'!$E$1834:$E$2013)</f>
        <v>0</v>
      </c>
      <c r="O84" s="78">
        <f>SUMIF('Contas a Pagar'!$D$2016:$D$2195,DRE!$C84,'Contas a Pagar'!$E$2016:$E$2195)</f>
        <v>0</v>
      </c>
      <c r="P84" s="79">
        <f t="shared" si="16"/>
        <v>0</v>
      </c>
      <c r="Q84" s="55"/>
      <c r="R84" s="49"/>
    </row>
    <row r="85" spans="2:18" s="129" customFormat="1" ht="27" customHeight="1">
      <c r="B85" s="51" t="s">
        <v>159</v>
      </c>
      <c r="C85" s="58">
        <f>VLOOKUP(B85,'Plano de Contas a Pagar'!$A$2:$B$215,2,FALSE)</f>
        <v>0</v>
      </c>
      <c r="D85" s="78">
        <f>SUMIF('Contas a Pagar'!$D$5:$D$188,DRE!$C85,'Contas a Pagar'!$E$5:$E$188)</f>
        <v>0</v>
      </c>
      <c r="E85" s="78">
        <f>SUMIF('Contas a Pagar'!$D$191:$D$372,DRE!$C85,'Contas a Pagar'!$E$191:$E$372)</f>
        <v>0</v>
      </c>
      <c r="F85" s="78">
        <f>SUMIF('Contas a Pagar'!$D$375:$D$555,DRE!$C85,'Contas a Pagar'!$E$375:$E$555)</f>
        <v>0</v>
      </c>
      <c r="G85" s="78">
        <f>SUMIF('Contas a Pagar'!$D$558:$D$739,DRE!$C85,'Contas a Pagar'!$E$558:$E$739)</f>
        <v>0</v>
      </c>
      <c r="H85" s="78">
        <f>SUMIF('Contas a Pagar'!$D$742:$D$921,DRE!$C85,'Contas a Pagar'!$E$742:$E$921)</f>
        <v>0</v>
      </c>
      <c r="I85" s="78">
        <f>SUMIF('Contas a Pagar'!$D$924:$D$1103,DRE!$C85,'Contas a Pagar'!$E$924:$E$1103)</f>
        <v>0</v>
      </c>
      <c r="J85" s="78">
        <f>SUMIF('Contas a Pagar'!$D$1106:$D$1285,DRE!$C85,'Contas a Pagar'!$E$1106:$E$1285)</f>
        <v>0</v>
      </c>
      <c r="K85" s="78">
        <f>SUMIF('Contas a Pagar'!$D$1288:$D$1468,DRE!$C85,'Contas a Pagar'!$E$1288:$E$1468)</f>
        <v>0</v>
      </c>
      <c r="L85" s="78">
        <f>SUMIF('Contas a Pagar'!$D$1471:$D$1649,DRE!$C85,'Contas a Pagar'!$E$1471:$E$1649)</f>
        <v>0</v>
      </c>
      <c r="M85" s="78">
        <f>SUMIF('Contas a Pagar'!$D$1652:$D$1831,DRE!$C85,'Contas a Pagar'!$E$1652:$E$1831)</f>
        <v>0</v>
      </c>
      <c r="N85" s="78">
        <f>SUMIF('Contas a Pagar'!$D$1834:$D$2013,DRE!$C85,'Contas a Pagar'!$E$1834:$E$2013)</f>
        <v>0</v>
      </c>
      <c r="O85" s="78">
        <f>SUMIF('Contas a Pagar'!$D$2016:$D$2195,DRE!$C85,'Contas a Pagar'!$E$2016:$E$2195)</f>
        <v>0</v>
      </c>
      <c r="P85" s="79">
        <f t="shared" si="16"/>
        <v>0</v>
      </c>
      <c r="Q85" s="55"/>
      <c r="R85" s="49"/>
    </row>
    <row r="86" spans="2:18" s="129" customFormat="1" ht="27" customHeight="1">
      <c r="B86" s="51" t="s">
        <v>160</v>
      </c>
      <c r="C86" s="58">
        <f>VLOOKUP(B86,'Plano de Contas a Pagar'!$A$2:$B$215,2,FALSE)</f>
        <v>0</v>
      </c>
      <c r="D86" s="78">
        <f>SUMIF('Contas a Pagar'!$D$5:$D$188,DRE!$C86,'Contas a Pagar'!$E$5:$E$188)</f>
        <v>0</v>
      </c>
      <c r="E86" s="78">
        <f>SUMIF('Contas a Pagar'!$D$191:$D$372,DRE!$C86,'Contas a Pagar'!$E$191:$E$372)</f>
        <v>0</v>
      </c>
      <c r="F86" s="78">
        <f>SUMIF('Contas a Pagar'!$D$375:$D$555,DRE!$C86,'Contas a Pagar'!$E$375:$E$555)</f>
        <v>0</v>
      </c>
      <c r="G86" s="78">
        <f>SUMIF('Contas a Pagar'!$D$558:$D$739,DRE!$C86,'Contas a Pagar'!$E$558:$E$739)</f>
        <v>0</v>
      </c>
      <c r="H86" s="78">
        <f>SUMIF('Contas a Pagar'!$D$742:$D$921,DRE!$C86,'Contas a Pagar'!$E$742:$E$921)</f>
        <v>0</v>
      </c>
      <c r="I86" s="78">
        <f>SUMIF('Contas a Pagar'!$D$924:$D$1103,DRE!$C86,'Contas a Pagar'!$E$924:$E$1103)</f>
        <v>0</v>
      </c>
      <c r="J86" s="78">
        <f>SUMIF('Contas a Pagar'!$D$1106:$D$1285,DRE!$C86,'Contas a Pagar'!$E$1106:$E$1285)</f>
        <v>0</v>
      </c>
      <c r="K86" s="78">
        <f>SUMIF('Contas a Pagar'!$D$1288:$D$1468,DRE!$C86,'Contas a Pagar'!$E$1288:$E$1468)</f>
        <v>0</v>
      </c>
      <c r="L86" s="78">
        <f>SUMIF('Contas a Pagar'!$D$1471:$D$1649,DRE!$C86,'Contas a Pagar'!$E$1471:$E$1649)</f>
        <v>0</v>
      </c>
      <c r="M86" s="78">
        <f>SUMIF('Contas a Pagar'!$D$1652:$D$1831,DRE!$C86,'Contas a Pagar'!$E$1652:$E$1831)</f>
        <v>0</v>
      </c>
      <c r="N86" s="78">
        <f>SUMIF('Contas a Pagar'!$D$1834:$D$2013,DRE!$C86,'Contas a Pagar'!$E$1834:$E$2013)</f>
        <v>0</v>
      </c>
      <c r="O86" s="78">
        <f>SUMIF('Contas a Pagar'!$D$2016:$D$2195,DRE!$C86,'Contas a Pagar'!$E$2016:$E$2195)</f>
        <v>0</v>
      </c>
      <c r="P86" s="79">
        <f t="shared" si="16"/>
        <v>0</v>
      </c>
      <c r="Q86" s="55"/>
      <c r="R86" s="49"/>
    </row>
    <row r="87" spans="2:18" s="129" customFormat="1" ht="27" customHeight="1">
      <c r="B87" s="51" t="s">
        <v>161</v>
      </c>
      <c r="C87" s="58">
        <f>VLOOKUP(B87,'Plano de Contas a Pagar'!$A$2:$B$215,2,FALSE)</f>
        <v>0</v>
      </c>
      <c r="D87" s="78">
        <f>SUMIF('Contas a Pagar'!$D$5:$D$188,DRE!$C87,'Contas a Pagar'!$E$5:$E$188)</f>
        <v>0</v>
      </c>
      <c r="E87" s="78">
        <f>SUMIF('Contas a Pagar'!$D$191:$D$372,DRE!$C87,'Contas a Pagar'!$E$191:$E$372)</f>
        <v>0</v>
      </c>
      <c r="F87" s="78">
        <f>SUMIF('Contas a Pagar'!$D$375:$D$555,DRE!$C87,'Contas a Pagar'!$E$375:$E$555)</f>
        <v>0</v>
      </c>
      <c r="G87" s="78">
        <f>SUMIF('Contas a Pagar'!$D$558:$D$739,DRE!$C87,'Contas a Pagar'!$E$558:$E$739)</f>
        <v>0</v>
      </c>
      <c r="H87" s="78">
        <f>SUMIF('Contas a Pagar'!$D$742:$D$921,DRE!$C87,'Contas a Pagar'!$E$742:$E$921)</f>
        <v>0</v>
      </c>
      <c r="I87" s="78">
        <f>SUMIF('Contas a Pagar'!$D$924:$D$1103,DRE!$C87,'Contas a Pagar'!$E$924:$E$1103)</f>
        <v>0</v>
      </c>
      <c r="J87" s="78">
        <f>SUMIF('Contas a Pagar'!$D$1106:$D$1285,DRE!$C87,'Contas a Pagar'!$E$1106:$E$1285)</f>
        <v>0</v>
      </c>
      <c r="K87" s="78">
        <f>SUMIF('Contas a Pagar'!$D$1288:$D$1468,DRE!$C87,'Contas a Pagar'!$E$1288:$E$1468)</f>
        <v>0</v>
      </c>
      <c r="L87" s="78">
        <f>SUMIF('Contas a Pagar'!$D$1471:$D$1649,DRE!$C87,'Contas a Pagar'!$E$1471:$E$1649)</f>
        <v>0</v>
      </c>
      <c r="M87" s="78">
        <f>SUMIF('Contas a Pagar'!$D$1652:$D$1831,DRE!$C87,'Contas a Pagar'!$E$1652:$E$1831)</f>
        <v>0</v>
      </c>
      <c r="N87" s="78">
        <f>SUMIF('Contas a Pagar'!$D$1834:$D$2013,DRE!$C87,'Contas a Pagar'!$E$1834:$E$2013)</f>
        <v>0</v>
      </c>
      <c r="O87" s="78">
        <f>SUMIF('Contas a Pagar'!$D$2016:$D$2195,DRE!$C87,'Contas a Pagar'!$E$2016:$E$2195)</f>
        <v>0</v>
      </c>
      <c r="P87" s="79">
        <f t="shared" si="16"/>
        <v>0</v>
      </c>
      <c r="Q87" s="55"/>
      <c r="R87" s="49"/>
    </row>
    <row r="88" spans="2:18" s="40" customFormat="1" ht="27" customHeight="1">
      <c r="B88" s="51" t="s">
        <v>75</v>
      </c>
      <c r="C88" s="58" t="str">
        <f>VLOOKUP(B88,'Plano de Contas a Pagar'!$A$2:$B$215,2,FALSE)</f>
        <v>Outros Impostos</v>
      </c>
      <c r="D88" s="78">
        <f>SUMIF('Contas a Pagar'!$D$5:$D$188,DRE!$C88,'Contas a Pagar'!$E$5:$E$188)</f>
        <v>0</v>
      </c>
      <c r="E88" s="81">
        <f>SUMIF('Contas a Pagar'!$D$191:$D$372,DRE!$C88,'Contas a Pagar'!$E$191:$E$372)</f>
        <v>0</v>
      </c>
      <c r="F88" s="81">
        <f>SUMIF('Contas a Pagar'!$D$375:$D$555,DRE!$C88,'Contas a Pagar'!$E$375:$E$555)</f>
        <v>0</v>
      </c>
      <c r="G88" s="81">
        <f>SUMIF('Contas a Pagar'!$D$558:$D$739,DRE!$C88,'Contas a Pagar'!$E$558:$E$739)</f>
        <v>0</v>
      </c>
      <c r="H88" s="81">
        <f>SUMIF('Contas a Pagar'!$D$742:$D$921,DRE!$C88,'Contas a Pagar'!$E$742:$E$921)</f>
        <v>0</v>
      </c>
      <c r="I88" s="81">
        <f>SUMIF('Contas a Pagar'!$D$924:$D$1103,DRE!$C88,'Contas a Pagar'!$E$924:$E$1103)</f>
        <v>0</v>
      </c>
      <c r="J88" s="81">
        <f>SUMIF('Contas a Pagar'!$D$1106:$D$1285,DRE!$C88,'Contas a Pagar'!$E$1106:$E$1285)</f>
        <v>0</v>
      </c>
      <c r="K88" s="81">
        <f>SUMIF('Contas a Pagar'!$D$1288:$D$1468,DRE!$C88,'Contas a Pagar'!$E$1288:$E$1468)</f>
        <v>0</v>
      </c>
      <c r="L88" s="81">
        <f>SUMIF('Contas a Pagar'!$D$1471:$D$1649,DRE!$C88,'Contas a Pagar'!$E$1471:$E$1649)</f>
        <v>0</v>
      </c>
      <c r="M88" s="81">
        <f>SUMIF('Contas a Pagar'!$D$1652:$D$1831,DRE!$C88,'Contas a Pagar'!$E$1652:$E$1831)</f>
        <v>0</v>
      </c>
      <c r="N88" s="81">
        <f>SUMIF('Contas a Pagar'!$D$1834:$D$2013,DRE!$C88,'Contas a Pagar'!$E$1834:$E$2013)</f>
        <v>0</v>
      </c>
      <c r="O88" s="81">
        <f>SUMIF('Contas a Pagar'!$D$2016:$D$2195,DRE!$C88,'Contas a Pagar'!$E$2016:$E$2195)</f>
        <v>0</v>
      </c>
      <c r="P88" s="82">
        <f>SUM(D88:O88)</f>
        <v>0</v>
      </c>
      <c r="Q88" s="55"/>
      <c r="R88" s="49"/>
    </row>
    <row r="89" spans="2:18" s="40" customFormat="1" ht="27" customHeight="1" thickBot="1">
      <c r="B89" s="59">
        <v>11</v>
      </c>
      <c r="C89" s="60" t="str">
        <f>VLOOKUP(B89,'Plano de Contas a Pagar'!$A$2:$B$215,2,FALSE)</f>
        <v>TOTAL CONTAS A PAGAR</v>
      </c>
      <c r="D89" s="83">
        <f t="shared" ref="D89:P89" si="17">D3+D28+D77</f>
        <v>11000</v>
      </c>
      <c r="E89" s="83">
        <f t="shared" si="17"/>
        <v>12200</v>
      </c>
      <c r="F89" s="83">
        <f t="shared" si="17"/>
        <v>12200</v>
      </c>
      <c r="G89" s="83">
        <f t="shared" si="17"/>
        <v>6000</v>
      </c>
      <c r="H89" s="83">
        <f t="shared" si="17"/>
        <v>6000</v>
      </c>
      <c r="I89" s="83">
        <f t="shared" si="17"/>
        <v>6000</v>
      </c>
      <c r="J89" s="83">
        <f t="shared" si="17"/>
        <v>9000</v>
      </c>
      <c r="K89" s="83">
        <f t="shared" si="17"/>
        <v>6000</v>
      </c>
      <c r="L89" s="83">
        <f t="shared" si="17"/>
        <v>6000</v>
      </c>
      <c r="M89" s="83">
        <f t="shared" si="17"/>
        <v>6000</v>
      </c>
      <c r="N89" s="83">
        <f t="shared" si="17"/>
        <v>6000</v>
      </c>
      <c r="O89" s="83">
        <f t="shared" si="17"/>
        <v>6000</v>
      </c>
      <c r="P89" s="83">
        <f t="shared" si="17"/>
        <v>68000</v>
      </c>
      <c r="Q89" s="49"/>
      <c r="R89" s="49"/>
    </row>
    <row r="90" spans="2:18" ht="24.75" customHeight="1">
      <c r="C90" s="25"/>
      <c r="D90" s="84"/>
      <c r="E90" s="85"/>
      <c r="F90" s="86"/>
      <c r="G90" s="86"/>
      <c r="H90" s="86"/>
      <c r="I90" s="87"/>
      <c r="J90" s="84"/>
      <c r="K90" s="84"/>
      <c r="L90" s="85"/>
      <c r="M90" s="86"/>
      <c r="N90" s="86"/>
      <c r="O90" s="86"/>
      <c r="P90" s="88"/>
      <c r="Q90" s="64"/>
      <c r="R90" s="65"/>
    </row>
    <row r="91" spans="2:18" ht="24.75" customHeight="1">
      <c r="C91" s="25"/>
      <c r="D91" s="61"/>
      <c r="E91" s="62"/>
      <c r="F91" s="63"/>
      <c r="G91" s="63"/>
      <c r="H91" s="63"/>
      <c r="I91" s="36"/>
      <c r="J91" s="61"/>
      <c r="K91" s="61"/>
      <c r="L91" s="62"/>
      <c r="M91" s="63"/>
      <c r="N91" s="63"/>
      <c r="O91" s="63"/>
      <c r="P91" s="67"/>
      <c r="Q91" s="67"/>
      <c r="R91" s="69"/>
    </row>
    <row r="92" spans="2:18" ht="24.75" customHeight="1">
      <c r="C92" s="25"/>
      <c r="D92" s="61"/>
      <c r="E92" s="62"/>
      <c r="F92" s="63"/>
      <c r="G92" s="63"/>
      <c r="H92" s="63"/>
      <c r="I92" s="36"/>
      <c r="J92" s="61"/>
      <c r="K92" s="61"/>
      <c r="L92" s="62"/>
      <c r="M92" s="63"/>
      <c r="N92" s="63"/>
      <c r="O92" s="63"/>
      <c r="P92" s="67"/>
      <c r="Q92" s="68"/>
      <c r="R92" s="68"/>
    </row>
    <row r="93" spans="2:18" ht="24.75" customHeight="1">
      <c r="C93" s="25"/>
      <c r="D93" s="61"/>
      <c r="E93" s="62"/>
      <c r="F93" s="63"/>
      <c r="G93" s="63"/>
      <c r="H93" s="63"/>
      <c r="I93" s="36"/>
      <c r="J93" s="61"/>
      <c r="K93" s="61"/>
      <c r="L93" s="62"/>
      <c r="M93" s="63"/>
      <c r="N93" s="63"/>
      <c r="O93" s="63"/>
      <c r="P93" s="67"/>
      <c r="Q93" s="65"/>
      <c r="R93" s="64"/>
    </row>
    <row r="94" spans="2:18" ht="24.75" customHeight="1">
      <c r="C94" s="25"/>
      <c r="D94" s="62"/>
      <c r="E94" s="62"/>
      <c r="F94" s="63"/>
      <c r="G94" s="63"/>
      <c r="H94" s="63"/>
      <c r="I94" s="36"/>
      <c r="J94" s="139"/>
      <c r="K94" s="139"/>
      <c r="L94" s="62"/>
      <c r="M94" s="63"/>
      <c r="N94" s="63"/>
      <c r="O94" s="63"/>
    </row>
    <row r="95" spans="2:18" ht="24.75" customHeight="1">
      <c r="C95" s="25"/>
      <c r="D95" s="62"/>
      <c r="E95" s="62"/>
      <c r="F95" s="63"/>
      <c r="G95" s="63"/>
      <c r="H95" s="63"/>
      <c r="I95" s="36"/>
      <c r="J95" s="139"/>
      <c r="K95" s="139"/>
      <c r="L95" s="62"/>
      <c r="M95" s="63"/>
      <c r="N95" s="63"/>
      <c r="O95" s="63"/>
      <c r="P95" s="67"/>
      <c r="Q95" s="67"/>
      <c r="R95" s="67"/>
    </row>
    <row r="96" spans="2:18" ht="24.75" customHeight="1">
      <c r="C96" s="25"/>
      <c r="D96" s="62"/>
      <c r="E96" s="62"/>
      <c r="F96" s="63"/>
      <c r="G96" s="63"/>
      <c r="H96" s="63"/>
      <c r="I96" s="36"/>
      <c r="J96" s="139"/>
      <c r="K96" s="139"/>
      <c r="L96" s="62"/>
      <c r="M96" s="63"/>
      <c r="N96" s="63"/>
      <c r="O96" s="63"/>
      <c r="Q96" s="68"/>
    </row>
    <row r="97" spans="3:18" ht="24.75" customHeight="1">
      <c r="C97" s="25"/>
      <c r="D97" s="62"/>
      <c r="E97" s="62"/>
      <c r="F97" s="63"/>
      <c r="G97" s="63"/>
      <c r="H97" s="63"/>
      <c r="I97" s="36"/>
      <c r="J97" s="139"/>
      <c r="K97" s="139"/>
      <c r="L97" s="62"/>
      <c r="M97" s="63"/>
      <c r="N97" s="63"/>
      <c r="O97" s="63"/>
      <c r="P97" s="67"/>
      <c r="Q97" s="67"/>
      <c r="R97" s="67"/>
    </row>
    <row r="98" spans="3:18" ht="24.75" customHeight="1">
      <c r="C98" s="25"/>
      <c r="D98" s="62"/>
      <c r="E98" s="62"/>
      <c r="F98" s="63"/>
      <c r="G98" s="63"/>
      <c r="H98" s="63"/>
      <c r="I98" s="36"/>
      <c r="J98" s="139"/>
      <c r="K98" s="139"/>
      <c r="L98" s="62"/>
      <c r="M98" s="63"/>
      <c r="N98" s="63"/>
      <c r="O98" s="63"/>
      <c r="P98" s="67"/>
      <c r="Q98" s="66"/>
      <c r="R98" s="67"/>
    </row>
    <row r="99" spans="3:18" ht="24.75" customHeight="1">
      <c r="C99" s="25"/>
      <c r="D99" s="62"/>
      <c r="E99" s="62"/>
      <c r="F99" s="63"/>
      <c r="G99" s="63"/>
      <c r="H99" s="63"/>
      <c r="I99" s="36"/>
      <c r="J99" s="139"/>
      <c r="K99" s="139"/>
      <c r="L99" s="62"/>
      <c r="M99" s="63"/>
      <c r="N99" s="63"/>
      <c r="O99" s="63"/>
      <c r="P99" s="67"/>
      <c r="Q99" s="70"/>
      <c r="R99" s="67"/>
    </row>
    <row r="100" spans="3:18" ht="24.75" customHeight="1">
      <c r="C100" s="25"/>
      <c r="D100" s="62"/>
      <c r="E100" s="62"/>
      <c r="F100" s="63"/>
      <c r="G100" s="63"/>
      <c r="H100" s="63"/>
      <c r="I100" s="36"/>
      <c r="J100" s="139"/>
      <c r="K100" s="139"/>
      <c r="L100" s="62"/>
      <c r="M100" s="63"/>
      <c r="N100" s="63"/>
      <c r="O100" s="63"/>
      <c r="P100" s="67"/>
      <c r="Q100" s="66"/>
      <c r="R100" s="67"/>
    </row>
    <row r="101" spans="3:18" ht="24.75" customHeight="1">
      <c r="C101" s="25"/>
      <c r="D101" s="62"/>
      <c r="E101" s="62"/>
      <c r="F101" s="63"/>
      <c r="G101" s="63"/>
      <c r="H101" s="63"/>
      <c r="I101" s="36"/>
      <c r="J101" s="139"/>
      <c r="K101" s="139"/>
      <c r="L101" s="62"/>
      <c r="M101" s="63"/>
      <c r="N101" s="63"/>
      <c r="O101" s="63"/>
      <c r="P101" s="67"/>
      <c r="Q101" s="70"/>
      <c r="R101" s="67"/>
    </row>
    <row r="102" spans="3:18" ht="24.75" customHeight="1">
      <c r="C102" s="25"/>
      <c r="D102" s="36"/>
      <c r="E102" s="36"/>
      <c r="F102" s="36"/>
      <c r="G102" s="63"/>
      <c r="H102" s="63"/>
      <c r="I102" s="36"/>
      <c r="J102" s="140"/>
      <c r="K102" s="140"/>
      <c r="L102" s="36"/>
      <c r="M102" s="36"/>
      <c r="N102" s="63"/>
      <c r="O102" s="63"/>
      <c r="Q102" s="68"/>
    </row>
    <row r="103" spans="3:18" ht="24.75" customHeight="1">
      <c r="C103" s="25"/>
      <c r="D103" s="62"/>
      <c r="E103" s="62"/>
      <c r="F103" s="63"/>
      <c r="G103" s="63"/>
      <c r="H103" s="63"/>
      <c r="I103" s="36"/>
      <c r="J103" s="139"/>
      <c r="K103" s="139"/>
      <c r="L103" s="62"/>
      <c r="M103" s="63"/>
      <c r="N103" s="63"/>
      <c r="O103" s="63"/>
      <c r="Q103" s="71"/>
    </row>
    <row r="104" spans="3:18" ht="24.75" customHeight="1">
      <c r="C104" s="25"/>
      <c r="D104" s="62"/>
      <c r="E104" s="62"/>
      <c r="F104" s="63"/>
      <c r="G104" s="63"/>
      <c r="H104" s="63"/>
      <c r="I104" s="36"/>
      <c r="J104" s="139"/>
      <c r="K104" s="139"/>
      <c r="L104" s="62"/>
      <c r="M104" s="63"/>
      <c r="N104" s="63"/>
      <c r="O104" s="63"/>
      <c r="Q104" s="68"/>
      <c r="R104" s="68"/>
    </row>
    <row r="105" spans="3:18" ht="24.75" customHeight="1">
      <c r="C105" s="25"/>
      <c r="D105" s="62"/>
      <c r="E105" s="62"/>
      <c r="F105" s="63"/>
      <c r="G105" s="63"/>
      <c r="H105" s="63"/>
      <c r="I105" s="36"/>
      <c r="J105" s="139"/>
      <c r="K105" s="139"/>
      <c r="L105" s="62"/>
      <c r="M105" s="63"/>
      <c r="N105" s="63"/>
      <c r="O105" s="63"/>
      <c r="Q105" s="67"/>
      <c r="R105" s="67"/>
    </row>
    <row r="106" spans="3:18" ht="24.75" customHeight="1">
      <c r="C106" s="25"/>
      <c r="D106" s="62"/>
      <c r="E106" s="62"/>
      <c r="F106" s="63"/>
      <c r="G106" s="63"/>
      <c r="H106" s="63"/>
      <c r="I106" s="36"/>
      <c r="J106" s="139"/>
      <c r="K106" s="139"/>
      <c r="L106" s="62"/>
      <c r="M106" s="63"/>
      <c r="N106" s="63"/>
      <c r="O106" s="63"/>
      <c r="Q106" s="68"/>
      <c r="R106" s="68"/>
    </row>
    <row r="107" spans="3:18" ht="24.75" customHeight="1">
      <c r="C107" s="25"/>
      <c r="D107" s="62"/>
      <c r="E107" s="62"/>
      <c r="F107" s="63"/>
      <c r="G107" s="63"/>
      <c r="H107" s="63"/>
      <c r="I107" s="36"/>
      <c r="J107" s="139"/>
      <c r="K107" s="139"/>
      <c r="L107" s="62"/>
      <c r="M107" s="63"/>
      <c r="N107" s="63"/>
      <c r="O107" s="63"/>
      <c r="Q107" s="67"/>
      <c r="R107" s="65"/>
    </row>
    <row r="108" spans="3:18" ht="24.75" customHeight="1">
      <c r="C108" s="25"/>
      <c r="D108" s="62"/>
      <c r="E108" s="62"/>
      <c r="F108" s="63"/>
      <c r="G108" s="63"/>
      <c r="H108" s="63"/>
      <c r="I108" s="36"/>
      <c r="J108" s="139"/>
      <c r="K108" s="139"/>
      <c r="L108" s="62"/>
      <c r="M108" s="63"/>
      <c r="N108" s="63"/>
      <c r="O108" s="63"/>
      <c r="Q108" s="71"/>
    </row>
    <row r="109" spans="3:18" ht="24.75" customHeight="1">
      <c r="C109" s="25"/>
      <c r="D109" s="62"/>
      <c r="E109" s="62"/>
      <c r="F109" s="63"/>
      <c r="G109" s="63"/>
      <c r="H109" s="63"/>
      <c r="I109" s="36"/>
      <c r="J109" s="139"/>
      <c r="K109" s="139"/>
      <c r="L109" s="62"/>
      <c r="M109" s="63"/>
      <c r="N109" s="63"/>
      <c r="O109" s="63"/>
      <c r="Q109" s="71"/>
    </row>
    <row r="110" spans="3:18" ht="24.75" customHeight="1">
      <c r="C110" s="25"/>
      <c r="D110" s="62"/>
      <c r="E110" s="62"/>
      <c r="F110" s="63"/>
      <c r="G110" s="63"/>
      <c r="H110" s="63"/>
      <c r="I110" s="36"/>
      <c r="J110" s="139"/>
      <c r="K110" s="139"/>
      <c r="L110" s="62"/>
      <c r="M110" s="63"/>
      <c r="N110" s="63"/>
      <c r="O110" s="63"/>
      <c r="P110" s="70"/>
      <c r="Q110" s="67"/>
      <c r="R110" s="67"/>
    </row>
    <row r="111" spans="3:18" ht="24.75" customHeight="1">
      <c r="C111" s="25"/>
      <c r="D111" s="72"/>
      <c r="E111" s="72"/>
      <c r="F111" s="49"/>
      <c r="G111" s="49"/>
      <c r="H111" s="49"/>
      <c r="I111" s="36"/>
      <c r="J111" s="138"/>
      <c r="K111" s="138"/>
      <c r="L111" s="72"/>
      <c r="M111" s="49"/>
      <c r="N111" s="49"/>
      <c r="O111" s="49"/>
      <c r="P111" s="67"/>
      <c r="Q111" s="67"/>
      <c r="R111" s="67"/>
    </row>
    <row r="112" spans="3:18" ht="24.75" customHeight="1">
      <c r="C112" s="73"/>
      <c r="D112" s="72"/>
      <c r="E112" s="72"/>
      <c r="F112" s="49"/>
      <c r="G112" s="49"/>
      <c r="H112" s="49"/>
      <c r="I112" s="74"/>
      <c r="J112" s="138"/>
      <c r="K112" s="138"/>
      <c r="L112" s="72"/>
      <c r="M112" s="49"/>
      <c r="N112" s="49"/>
      <c r="O112" s="49"/>
      <c r="P112" s="66"/>
      <c r="Q112" s="66"/>
      <c r="R112" s="67"/>
    </row>
    <row r="113" spans="3:18" ht="24.75" customHeight="1">
      <c r="C113" s="25"/>
      <c r="F113" s="49"/>
      <c r="G113" s="49"/>
      <c r="H113" s="49"/>
      <c r="I113" s="36"/>
      <c r="J113" s="137"/>
      <c r="K113" s="137"/>
      <c r="M113" s="49"/>
      <c r="N113" s="49"/>
      <c r="O113" s="49"/>
      <c r="P113" s="67"/>
      <c r="Q113" s="67"/>
      <c r="R113" s="71"/>
    </row>
    <row r="114" spans="3:18" ht="24.75" customHeight="1">
      <c r="C114" s="25"/>
      <c r="F114" s="49"/>
      <c r="G114" s="75"/>
      <c r="H114" s="75"/>
      <c r="I114" s="36"/>
      <c r="J114" s="137"/>
      <c r="K114" s="137"/>
      <c r="M114" s="49"/>
      <c r="N114" s="75"/>
      <c r="O114" s="75"/>
      <c r="P114" s="68"/>
      <c r="Q114" s="68"/>
      <c r="R114" s="71"/>
    </row>
    <row r="115" spans="3:18" ht="24.75" customHeight="1">
      <c r="C115" s="25"/>
      <c r="F115" s="75"/>
      <c r="G115" s="49"/>
      <c r="H115" s="49"/>
      <c r="I115" s="36"/>
      <c r="J115" s="137"/>
      <c r="K115" s="137"/>
      <c r="M115" s="75"/>
      <c r="N115" s="49"/>
      <c r="O115" s="49"/>
      <c r="P115" s="67"/>
      <c r="Q115" s="67"/>
      <c r="R115" s="71"/>
    </row>
    <row r="116" spans="3:18" ht="24.75" customHeight="1">
      <c r="C116" s="25"/>
      <c r="F116" s="49"/>
      <c r="G116" s="49"/>
      <c r="H116" s="49"/>
      <c r="I116" s="36"/>
      <c r="J116" s="137"/>
      <c r="K116" s="137"/>
      <c r="M116" s="49"/>
      <c r="N116" s="49"/>
      <c r="O116" s="49"/>
      <c r="P116" s="68"/>
      <c r="Q116" s="68"/>
      <c r="R116" s="71"/>
    </row>
    <row r="117" spans="3:18" ht="24.75" customHeight="1">
      <c r="C117" s="25"/>
      <c r="F117" s="49"/>
      <c r="G117" s="49"/>
      <c r="H117" s="49"/>
      <c r="I117" s="36"/>
      <c r="J117" s="137"/>
      <c r="K117" s="137"/>
      <c r="M117" s="49"/>
      <c r="N117" s="49"/>
      <c r="O117" s="49"/>
      <c r="P117" s="67"/>
      <c r="Q117" s="67"/>
      <c r="R117" s="71"/>
    </row>
    <row r="118" spans="3:18" ht="24.75" customHeight="1">
      <c r="C118" s="25"/>
      <c r="F118" s="76"/>
      <c r="G118" s="49"/>
      <c r="H118" s="49"/>
      <c r="I118" s="36"/>
      <c r="J118" s="137"/>
      <c r="K118" s="137"/>
      <c r="M118" s="76"/>
      <c r="N118" s="49"/>
      <c r="O118" s="49"/>
      <c r="P118" s="71"/>
      <c r="Q118" s="68"/>
      <c r="R118" s="71"/>
    </row>
    <row r="119" spans="3:18" ht="24.75" customHeight="1">
      <c r="C119" s="25"/>
      <c r="F119" s="76"/>
      <c r="G119" s="49"/>
      <c r="H119" s="49"/>
      <c r="I119" s="36"/>
      <c r="J119" s="137"/>
      <c r="K119" s="137"/>
      <c r="M119" s="76"/>
      <c r="N119" s="49"/>
      <c r="O119" s="49"/>
      <c r="P119" s="71"/>
      <c r="Q119" s="70"/>
      <c r="R119" s="71"/>
    </row>
    <row r="120" spans="3:18" ht="24.75" customHeight="1">
      <c r="C120" s="25"/>
      <c r="F120" s="76"/>
      <c r="G120" s="49"/>
      <c r="H120" s="49"/>
      <c r="I120" s="36"/>
      <c r="J120" s="137"/>
      <c r="K120" s="137"/>
      <c r="M120" s="76"/>
      <c r="N120" s="49"/>
      <c r="O120" s="49"/>
      <c r="P120" s="71"/>
      <c r="Q120" s="71"/>
      <c r="R120" s="71"/>
    </row>
    <row r="121" spans="3:18" ht="24.75" customHeight="1">
      <c r="C121" s="25"/>
      <c r="F121" s="76"/>
      <c r="G121" s="49"/>
      <c r="H121" s="49"/>
      <c r="I121" s="36"/>
      <c r="J121" s="137"/>
      <c r="K121" s="137"/>
      <c r="M121" s="76"/>
      <c r="N121" s="49"/>
      <c r="O121" s="49"/>
      <c r="P121" s="71"/>
      <c r="Q121" s="71"/>
      <c r="R121" s="71"/>
    </row>
    <row r="122" spans="3:18" ht="24.75" customHeight="1">
      <c r="F122" s="76"/>
      <c r="G122" s="76"/>
      <c r="H122" s="49"/>
      <c r="P122" s="71"/>
      <c r="Q122" s="71"/>
      <c r="R122" s="71"/>
    </row>
  </sheetData>
  <sheetProtection formatCells="0" formatColumns="0" formatRows="0" insertColumns="0" insertRows="0" insertHyperlinks="0" deleteColumns="0" deleteRows="0" selectLockedCells="1" sort="0" autoFilter="0" pivotTables="0"/>
  <mergeCells count="28">
    <mergeCell ref="J99:K99"/>
    <mergeCell ref="J94:K94"/>
    <mergeCell ref="J95:K95"/>
    <mergeCell ref="J96:K96"/>
    <mergeCell ref="J97:K97"/>
    <mergeCell ref="J98:K98"/>
    <mergeCell ref="J111:K111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8:K118"/>
    <mergeCell ref="J119:K119"/>
    <mergeCell ref="J120:K120"/>
    <mergeCell ref="J121:K121"/>
    <mergeCell ref="J112:K112"/>
    <mergeCell ref="J113:K113"/>
    <mergeCell ref="J114:K114"/>
    <mergeCell ref="J115:K115"/>
    <mergeCell ref="J116:K116"/>
    <mergeCell ref="J117:K117"/>
  </mergeCells>
  <conditionalFormatting sqref="O90:O101 H90:H101">
    <cfRule type="containsText" dxfId="12" priority="3" operator="containsText" text="não recebido">
      <formula>NOT(ISERROR(SEARCH("não recebido",H90)))</formula>
    </cfRule>
    <cfRule type="containsText" dxfId="11" priority="4" operator="containsText" text="não pago">
      <formula>NOT(ISERROR(SEARCH("não pago",H90)))</formula>
    </cfRule>
    <cfRule type="containsText" dxfId="10" priority="5" operator="containsText" text="recebido">
      <formula>NOT(ISERROR(SEARCH("recebido",H90)))</formula>
    </cfRule>
    <cfRule type="containsText" dxfId="9" priority="6" operator="containsText" text="pago">
      <formula>NOT(ISERROR(SEARCH("pago",H90)))</formula>
    </cfRule>
  </conditionalFormatting>
  <conditionalFormatting sqref="N115 G115">
    <cfRule type="cellIs" dxfId="8" priority="2" operator="greaterThan">
      <formula>0</formula>
    </cfRule>
  </conditionalFormatting>
  <conditionalFormatting sqref="G115">
    <cfRule type="cellIs" dxfId="7" priority="1" operator="lessThan">
      <formula>0</formula>
    </cfRule>
  </conditionalFormatting>
  <dataValidations count="2">
    <dataValidation type="list" allowBlank="1" showInputMessage="1" showErrorMessage="1" sqref="O90:O101 H90:H101">
      <formula1>$T$2:$T$29</formula1>
    </dataValidation>
    <dataValidation type="whole" allowBlank="1" showInputMessage="1" showErrorMessage="1" sqref="C100:C111 I90:I111">
      <formula1>1</formula1>
      <formula2>31</formula2>
    </dataValidation>
  </dataValidations>
  <pageMargins left="0.511811024" right="0.511811024" top="0.78740157499999996" bottom="0.78740157499999996" header="0.31496062000000002" footer="0.3149606200000000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showGridLines="0" workbookViewId="0">
      <selection activeCell="G15" sqref="G15"/>
    </sheetView>
  </sheetViews>
  <sheetFormatPr baseColWidth="10" defaultColWidth="12.83203125" defaultRowHeight="14" x14ac:dyDescent="0"/>
  <cols>
    <col min="1" max="1" width="16" style="14" customWidth="1"/>
    <col min="2" max="2" width="25.6640625" style="14" customWidth="1"/>
    <col min="3" max="14" width="14" style="89" customWidth="1"/>
    <col min="15" max="15" width="14" style="14" customWidth="1"/>
    <col min="16" max="16384" width="12.83203125" style="14"/>
  </cols>
  <sheetData>
    <row r="1" spans="1:17" ht="100" customHeight="1">
      <c r="A1" s="38" t="s">
        <v>76</v>
      </c>
      <c r="B1" s="39" t="s">
        <v>83</v>
      </c>
    </row>
    <row r="2" spans="1:17" ht="8.25" customHeight="1" thickBot="1"/>
    <row r="3" spans="1:17" ht="35" customHeight="1">
      <c r="B3" s="90" t="s">
        <v>50</v>
      </c>
      <c r="C3" s="91" t="s">
        <v>0</v>
      </c>
      <c r="D3" s="91" t="s">
        <v>1</v>
      </c>
      <c r="E3" s="91" t="s">
        <v>2</v>
      </c>
      <c r="F3" s="91" t="s">
        <v>3</v>
      </c>
      <c r="G3" s="91" t="s">
        <v>4</v>
      </c>
      <c r="H3" s="91" t="s">
        <v>5</v>
      </c>
      <c r="I3" s="91" t="s">
        <v>6</v>
      </c>
      <c r="J3" s="91" t="s">
        <v>7</v>
      </c>
      <c r="K3" s="91" t="s">
        <v>8</v>
      </c>
      <c r="L3" s="91" t="s">
        <v>9</v>
      </c>
      <c r="M3" s="91" t="s">
        <v>10</v>
      </c>
      <c r="N3" s="91" t="s">
        <v>11</v>
      </c>
      <c r="O3" s="92" t="s">
        <v>40</v>
      </c>
      <c r="P3" s="46"/>
      <c r="Q3" s="46"/>
    </row>
    <row r="4" spans="1:17" ht="35" customHeight="1">
      <c r="B4" s="93" t="s">
        <v>47</v>
      </c>
      <c r="C4" s="115"/>
      <c r="D4" s="105">
        <f>C5</f>
        <v>9000</v>
      </c>
      <c r="E4" s="105">
        <f>D6</f>
        <v>16200</v>
      </c>
      <c r="F4" s="105">
        <f t="shared" ref="F4:N4" si="0">E6</f>
        <v>23400</v>
      </c>
      <c r="G4" s="105">
        <f t="shared" si="0"/>
        <v>28400</v>
      </c>
      <c r="H4" s="105">
        <f t="shared" si="0"/>
        <v>33400</v>
      </c>
      <c r="I4" s="105">
        <f t="shared" si="0"/>
        <v>38400</v>
      </c>
      <c r="J4" s="105">
        <f t="shared" si="0"/>
        <v>47400</v>
      </c>
      <c r="K4" s="105">
        <f t="shared" si="0"/>
        <v>49400</v>
      </c>
      <c r="L4" s="105">
        <f t="shared" si="0"/>
        <v>51400</v>
      </c>
      <c r="M4" s="105">
        <f t="shared" si="0"/>
        <v>53400</v>
      </c>
      <c r="N4" s="105">
        <f t="shared" si="0"/>
        <v>58400</v>
      </c>
      <c r="O4" s="106"/>
      <c r="P4" s="46"/>
      <c r="Q4" s="46"/>
    </row>
    <row r="5" spans="1:17" ht="35" customHeight="1">
      <c r="B5" s="94" t="s">
        <v>51</v>
      </c>
      <c r="C5" s="107">
        <f>SUMIF('Contas a Pagar'!F5:$F$188,'Contas a Pagar'!$J$3,'Contas a Pagar'!$E$5:$E$188)</f>
        <v>9000</v>
      </c>
      <c r="D5" s="107">
        <f>SUMIF('Contas a Pagar'!$F$191:$F$372,'Contas a Pagar'!$J$3,'Contas a Pagar'!$E$191:$E$372)</f>
        <v>7200</v>
      </c>
      <c r="E5" s="107">
        <f>SUMIF('Contas a Pagar'!$F$375:$F$555,'Contas a Pagar'!$J$3,'Contas a Pagar'!$E$375:$E$555)</f>
        <v>7200</v>
      </c>
      <c r="F5" s="107">
        <f>SUMIF('Contas a Pagar'!$F$558:$F$739,'Contas a Pagar'!$J$3,'Contas a Pagar'!$E$558:$E$739)</f>
        <v>5000</v>
      </c>
      <c r="G5" s="107">
        <f>SUMIF('Contas a Pagar'!$F$742:$F$921,'Contas a Pagar'!$J$3,'Contas a Pagar'!$E$742:$E$921)</f>
        <v>5000</v>
      </c>
      <c r="H5" s="107">
        <f>SUMIF('Contas a Pagar'!$F$924:$F$1103,'Contas a Pagar'!$J$3,'Contas a Pagar'!$E$924:$E$1103)</f>
        <v>5000</v>
      </c>
      <c r="I5" s="107">
        <f>SUMIF('Contas a Pagar'!$F$1106:$F$1285,'Contas a Pagar'!$J$3,'Contas a Pagar'!$E$1106:$E$1285)</f>
        <v>9000</v>
      </c>
      <c r="J5" s="107">
        <f>SUMIF('Contas a Pagar'!$F$1288:$F$1468,'Contas a Pagar'!$J$3,'Contas a Pagar'!$E$1288:$E$1468)</f>
        <v>2000</v>
      </c>
      <c r="K5" s="107">
        <f>SUMIF('Contas a Pagar'!$F$1471:$F$1649,'Contas a Pagar'!$J$3,'Contas a Pagar'!$E$1471:$E$1649)</f>
        <v>2000</v>
      </c>
      <c r="L5" s="107">
        <f>SUMIF('Contas a Pagar'!$F$1652:$F$1831,'Contas a Pagar'!$J$3,'Contas a Pagar'!$E$1652:$E$1831)</f>
        <v>2000</v>
      </c>
      <c r="M5" s="107">
        <f>SUMIF('Contas a Pagar'!$F$1834:$F$2013,'Contas a Pagar'!$J$3,'Contas a Pagar'!$E$1834:$E$2013)</f>
        <v>5000</v>
      </c>
      <c r="N5" s="107">
        <f>SUMIF('Contas a Pagar'!$F$2016:$F$2195,'Contas a Pagar'!$J$3,'Contas a Pagar'!$E$2016:$E$2195)</f>
        <v>4500</v>
      </c>
      <c r="O5" s="108">
        <f>SUM(C5:N5)</f>
        <v>62900</v>
      </c>
      <c r="P5" s="67"/>
      <c r="Q5" s="67"/>
    </row>
    <row r="6" spans="1:17" ht="35" customHeight="1" thickBot="1">
      <c r="B6" s="95" t="s">
        <v>48</v>
      </c>
      <c r="C6" s="109">
        <f>C4+C5</f>
        <v>9000</v>
      </c>
      <c r="D6" s="109">
        <f t="shared" ref="D6:N6" si="1">D4+D5</f>
        <v>16200</v>
      </c>
      <c r="E6" s="109">
        <f t="shared" si="1"/>
        <v>23400</v>
      </c>
      <c r="F6" s="109">
        <f t="shared" si="1"/>
        <v>28400</v>
      </c>
      <c r="G6" s="109">
        <f t="shared" si="1"/>
        <v>33400</v>
      </c>
      <c r="H6" s="109">
        <f t="shared" si="1"/>
        <v>38400</v>
      </c>
      <c r="I6" s="109">
        <f t="shared" si="1"/>
        <v>47400</v>
      </c>
      <c r="J6" s="109">
        <f t="shared" si="1"/>
        <v>49400</v>
      </c>
      <c r="K6" s="109">
        <f t="shared" si="1"/>
        <v>51400</v>
      </c>
      <c r="L6" s="109">
        <f t="shared" si="1"/>
        <v>53400</v>
      </c>
      <c r="M6" s="109">
        <f t="shared" si="1"/>
        <v>58400</v>
      </c>
      <c r="N6" s="109">
        <f t="shared" si="1"/>
        <v>62900</v>
      </c>
      <c r="O6" s="110"/>
      <c r="P6" s="67"/>
      <c r="Q6" s="67"/>
    </row>
    <row r="7" spans="1:17" ht="35" customHeight="1">
      <c r="B7" s="96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Q7" s="67"/>
    </row>
    <row r="8" spans="1:17" ht="35" customHeight="1">
      <c r="B8" s="97" t="s">
        <v>49</v>
      </c>
      <c r="C8" s="107"/>
      <c r="D8" s="111">
        <f t="shared" ref="D8:N8" si="2">(D5-C5)/C5</f>
        <v>-0.2</v>
      </c>
      <c r="E8" s="111">
        <f t="shared" si="2"/>
        <v>0</v>
      </c>
      <c r="F8" s="111">
        <f t="shared" si="2"/>
        <v>-0.30555555555555558</v>
      </c>
      <c r="G8" s="111">
        <f t="shared" si="2"/>
        <v>0</v>
      </c>
      <c r="H8" s="111">
        <f t="shared" si="2"/>
        <v>0</v>
      </c>
      <c r="I8" s="111">
        <f t="shared" si="2"/>
        <v>0.8</v>
      </c>
      <c r="J8" s="111">
        <f t="shared" si="2"/>
        <v>-0.77777777777777779</v>
      </c>
      <c r="K8" s="111">
        <f t="shared" si="2"/>
        <v>0</v>
      </c>
      <c r="L8" s="111">
        <f t="shared" si="2"/>
        <v>0</v>
      </c>
      <c r="M8" s="111">
        <f t="shared" si="2"/>
        <v>1.5</v>
      </c>
      <c r="N8" s="111">
        <f t="shared" si="2"/>
        <v>-0.1</v>
      </c>
      <c r="O8" s="112"/>
      <c r="Q8" s="67"/>
    </row>
    <row r="9" spans="1:17" ht="19.5" customHeight="1">
      <c r="B9" s="25"/>
      <c r="C9" s="61"/>
      <c r="D9" s="62"/>
      <c r="E9" s="63"/>
      <c r="F9" s="63"/>
      <c r="G9" s="63"/>
      <c r="H9" s="36"/>
      <c r="I9" s="61"/>
      <c r="J9" s="61"/>
      <c r="K9" s="62"/>
      <c r="L9" s="63"/>
      <c r="M9" s="63"/>
      <c r="N9" s="63"/>
      <c r="O9" s="98"/>
      <c r="P9" s="100"/>
      <c r="Q9" s="98"/>
    </row>
    <row r="10" spans="1:17" ht="19.5" customHeight="1">
      <c r="B10" s="25"/>
      <c r="C10" s="61"/>
      <c r="D10" s="62"/>
      <c r="E10" s="63"/>
      <c r="F10" s="63"/>
      <c r="G10" s="63"/>
      <c r="H10" s="36"/>
      <c r="I10" s="61"/>
      <c r="J10" s="61"/>
      <c r="K10" s="62"/>
      <c r="L10" s="63"/>
      <c r="M10" s="63"/>
      <c r="N10" s="63"/>
      <c r="O10" s="67"/>
      <c r="P10" s="66"/>
      <c r="Q10" s="67"/>
    </row>
    <row r="11" spans="1:17" ht="19.5" customHeight="1">
      <c r="B11" s="25"/>
      <c r="C11" s="61"/>
      <c r="D11" s="62"/>
      <c r="E11" s="63"/>
      <c r="F11" s="63"/>
      <c r="G11" s="63"/>
      <c r="H11" s="36"/>
      <c r="I11" s="61"/>
      <c r="J11" s="61"/>
      <c r="K11" s="62"/>
      <c r="L11" s="63"/>
      <c r="M11" s="63"/>
      <c r="N11" s="63"/>
      <c r="O11" s="98"/>
      <c r="P11" s="101"/>
      <c r="Q11" s="98"/>
    </row>
    <row r="12" spans="1:17" ht="19.5" customHeight="1">
      <c r="B12" s="25"/>
      <c r="C12" s="61"/>
      <c r="D12" s="62"/>
      <c r="E12" s="63"/>
      <c r="F12" s="63"/>
      <c r="G12" s="63"/>
      <c r="H12" s="36"/>
      <c r="I12" s="61"/>
      <c r="J12" s="61"/>
      <c r="K12" s="62"/>
      <c r="L12" s="63"/>
      <c r="M12" s="63"/>
      <c r="N12" s="63"/>
      <c r="O12" s="98"/>
      <c r="P12" s="99"/>
      <c r="Q12" s="99"/>
    </row>
    <row r="13" spans="1:17" ht="19.5" customHeight="1">
      <c r="B13" s="25"/>
      <c r="C13" s="61"/>
      <c r="D13" s="62"/>
      <c r="E13" s="63"/>
      <c r="F13" s="63"/>
      <c r="G13" s="63"/>
      <c r="H13" s="36"/>
      <c r="I13" s="61"/>
      <c r="J13" s="61"/>
      <c r="K13" s="62"/>
      <c r="L13" s="63"/>
      <c r="M13" s="63"/>
      <c r="N13" s="63"/>
      <c r="O13" s="67"/>
      <c r="P13" s="67"/>
      <c r="Q13" s="102"/>
    </row>
    <row r="14" spans="1:17" ht="19.5" customHeight="1">
      <c r="B14" s="25"/>
      <c r="C14" s="61"/>
      <c r="D14" s="62"/>
      <c r="E14" s="63"/>
      <c r="F14" s="63"/>
      <c r="G14" s="63"/>
      <c r="H14" s="36"/>
      <c r="I14" s="61"/>
      <c r="J14" s="61"/>
      <c r="K14" s="62"/>
      <c r="L14" s="63"/>
      <c r="M14" s="63"/>
      <c r="N14" s="63"/>
      <c r="O14" s="67"/>
      <c r="P14" s="99"/>
      <c r="Q14" s="99"/>
    </row>
    <row r="15" spans="1:17" ht="19.5" customHeight="1">
      <c r="B15" s="25"/>
      <c r="C15" s="61"/>
      <c r="D15" s="62"/>
      <c r="E15" s="63"/>
      <c r="F15" s="63"/>
      <c r="G15" s="63"/>
      <c r="H15" s="36"/>
      <c r="I15" s="61"/>
      <c r="J15" s="61"/>
      <c r="K15" s="62"/>
      <c r="L15" s="63"/>
      <c r="M15" s="63"/>
      <c r="N15" s="63"/>
      <c r="O15" s="67"/>
      <c r="P15" s="98"/>
      <c r="Q15" s="100"/>
    </row>
    <row r="16" spans="1:17" ht="19.5" customHeight="1">
      <c r="B16" s="25"/>
      <c r="C16" s="62"/>
      <c r="D16" s="62"/>
      <c r="E16" s="63"/>
      <c r="F16" s="63"/>
      <c r="G16" s="63"/>
      <c r="H16" s="36"/>
      <c r="I16" s="139"/>
      <c r="J16" s="139"/>
      <c r="K16" s="62"/>
      <c r="L16" s="63"/>
      <c r="M16" s="63"/>
      <c r="N16" s="63"/>
    </row>
    <row r="17" spans="2:17" ht="19.5" customHeight="1">
      <c r="B17" s="25"/>
      <c r="C17" s="62"/>
      <c r="D17" s="62"/>
      <c r="E17" s="63"/>
      <c r="F17" s="63"/>
      <c r="G17" s="63"/>
      <c r="H17" s="36"/>
      <c r="I17" s="139"/>
      <c r="J17" s="139"/>
      <c r="K17" s="62"/>
      <c r="L17" s="63"/>
      <c r="M17" s="63"/>
      <c r="N17" s="63"/>
      <c r="O17" s="67"/>
      <c r="P17" s="67"/>
      <c r="Q17" s="67"/>
    </row>
    <row r="18" spans="2:17" ht="19.5" customHeight="1">
      <c r="B18" s="25"/>
      <c r="C18" s="62"/>
      <c r="D18" s="62"/>
      <c r="E18" s="63"/>
      <c r="F18" s="63"/>
      <c r="G18" s="63"/>
      <c r="H18" s="36"/>
      <c r="I18" s="139"/>
      <c r="J18" s="139"/>
      <c r="K18" s="62"/>
      <c r="L18" s="63"/>
      <c r="M18" s="63"/>
      <c r="N18" s="63"/>
      <c r="P18" s="99"/>
    </row>
    <row r="19" spans="2:17">
      <c r="B19" s="25"/>
      <c r="C19" s="62"/>
      <c r="D19" s="62"/>
      <c r="E19" s="63"/>
      <c r="F19" s="63"/>
      <c r="G19" s="63"/>
      <c r="H19" s="36"/>
      <c r="I19" s="139"/>
      <c r="J19" s="139"/>
      <c r="K19" s="62"/>
      <c r="L19" s="63"/>
      <c r="M19" s="63"/>
      <c r="N19" s="63"/>
      <c r="O19" s="67"/>
      <c r="P19" s="67"/>
      <c r="Q19" s="67"/>
    </row>
    <row r="20" spans="2:17">
      <c r="B20" s="25"/>
      <c r="C20" s="62"/>
      <c r="D20" s="62"/>
      <c r="E20" s="63"/>
      <c r="F20" s="63"/>
      <c r="G20" s="63"/>
      <c r="H20" s="36"/>
      <c r="I20" s="139"/>
      <c r="J20" s="139"/>
      <c r="K20" s="62"/>
      <c r="L20" s="63"/>
      <c r="M20" s="63"/>
      <c r="N20" s="63"/>
      <c r="O20" s="67"/>
      <c r="P20" s="66"/>
      <c r="Q20" s="67"/>
    </row>
    <row r="21" spans="2:17">
      <c r="B21" s="25"/>
      <c r="C21" s="62"/>
      <c r="D21" s="62"/>
      <c r="E21" s="63"/>
      <c r="F21" s="63"/>
      <c r="G21" s="63"/>
      <c r="H21" s="36"/>
      <c r="I21" s="139"/>
      <c r="J21" s="139"/>
      <c r="K21" s="62"/>
      <c r="L21" s="63"/>
      <c r="M21" s="63"/>
      <c r="N21" s="63"/>
      <c r="O21" s="67"/>
      <c r="P21" s="70"/>
      <c r="Q21" s="67"/>
    </row>
    <row r="22" spans="2:17">
      <c r="B22" s="25"/>
      <c r="C22" s="62"/>
      <c r="D22" s="62"/>
      <c r="E22" s="63"/>
      <c r="F22" s="63"/>
      <c r="G22" s="63"/>
      <c r="H22" s="36"/>
      <c r="I22" s="139"/>
      <c r="J22" s="139"/>
      <c r="K22" s="62"/>
      <c r="L22" s="63"/>
      <c r="M22" s="63"/>
      <c r="N22" s="63"/>
      <c r="O22" s="67"/>
      <c r="P22" s="66"/>
      <c r="Q22" s="67"/>
    </row>
    <row r="23" spans="2:17">
      <c r="B23" s="25"/>
      <c r="C23" s="62"/>
      <c r="D23" s="62"/>
      <c r="E23" s="63"/>
      <c r="F23" s="63"/>
      <c r="G23" s="63"/>
      <c r="H23" s="36"/>
      <c r="I23" s="139"/>
      <c r="J23" s="139"/>
      <c r="K23" s="62"/>
      <c r="L23" s="63"/>
      <c r="M23" s="63"/>
      <c r="N23" s="63"/>
      <c r="O23" s="67"/>
      <c r="P23" s="70"/>
      <c r="Q23" s="67"/>
    </row>
    <row r="24" spans="2:17">
      <c r="B24" s="25"/>
      <c r="C24" s="36"/>
      <c r="D24" s="36"/>
      <c r="E24" s="36"/>
      <c r="F24" s="63"/>
      <c r="G24" s="63"/>
      <c r="H24" s="36"/>
      <c r="I24" s="140"/>
      <c r="J24" s="140"/>
      <c r="K24" s="36"/>
      <c r="L24" s="36"/>
      <c r="M24" s="63"/>
      <c r="N24" s="63"/>
      <c r="P24" s="99"/>
    </row>
    <row r="25" spans="2:17">
      <c r="B25" s="25"/>
      <c r="C25" s="62"/>
      <c r="D25" s="62"/>
      <c r="E25" s="63"/>
      <c r="F25" s="63"/>
      <c r="G25" s="63"/>
      <c r="H25" s="36"/>
      <c r="I25" s="139"/>
      <c r="J25" s="139"/>
      <c r="K25" s="62"/>
      <c r="L25" s="63"/>
      <c r="M25" s="63"/>
      <c r="N25" s="63"/>
      <c r="P25" s="103"/>
    </row>
    <row r="26" spans="2:17">
      <c r="B26" s="25"/>
      <c r="C26" s="62"/>
      <c r="D26" s="62"/>
      <c r="E26" s="63"/>
      <c r="F26" s="63"/>
      <c r="G26" s="63"/>
      <c r="H26" s="36"/>
      <c r="I26" s="139"/>
      <c r="J26" s="139"/>
      <c r="K26" s="62"/>
      <c r="L26" s="63"/>
      <c r="M26" s="63"/>
      <c r="N26" s="63"/>
      <c r="P26" s="99"/>
      <c r="Q26" s="99"/>
    </row>
    <row r="27" spans="2:17">
      <c r="B27" s="25"/>
      <c r="C27" s="62"/>
      <c r="D27" s="62"/>
      <c r="E27" s="63"/>
      <c r="F27" s="63"/>
      <c r="G27" s="63"/>
      <c r="H27" s="36"/>
      <c r="I27" s="139"/>
      <c r="J27" s="139"/>
      <c r="K27" s="62"/>
      <c r="L27" s="63"/>
      <c r="M27" s="63"/>
      <c r="N27" s="63"/>
      <c r="P27" s="104"/>
      <c r="Q27" s="104"/>
    </row>
    <row r="28" spans="2:17">
      <c r="B28" s="25"/>
      <c r="C28" s="62"/>
      <c r="D28" s="62"/>
      <c r="E28" s="63"/>
      <c r="F28" s="63"/>
      <c r="G28" s="63"/>
      <c r="H28" s="36"/>
      <c r="I28" s="139"/>
      <c r="J28" s="139"/>
      <c r="K28" s="62"/>
      <c r="L28" s="63"/>
      <c r="M28" s="63"/>
      <c r="N28" s="63"/>
      <c r="P28" s="99"/>
      <c r="Q28" s="99"/>
    </row>
    <row r="29" spans="2:17">
      <c r="B29" s="25"/>
      <c r="C29" s="62"/>
      <c r="D29" s="62"/>
      <c r="E29" s="63"/>
      <c r="F29" s="63"/>
      <c r="G29" s="63"/>
      <c r="H29" s="36"/>
      <c r="I29" s="139"/>
      <c r="J29" s="139"/>
      <c r="K29" s="62"/>
      <c r="L29" s="63"/>
      <c r="M29" s="63"/>
      <c r="N29" s="63"/>
      <c r="P29" s="104"/>
      <c r="Q29" s="98"/>
    </row>
    <row r="30" spans="2:17">
      <c r="B30" s="25"/>
      <c r="C30" s="62"/>
      <c r="D30" s="62"/>
      <c r="E30" s="63"/>
      <c r="F30" s="63"/>
      <c r="G30" s="63"/>
      <c r="H30" s="36"/>
      <c r="I30" s="139"/>
      <c r="J30" s="139"/>
      <c r="K30" s="62"/>
      <c r="L30" s="63"/>
      <c r="M30" s="63"/>
      <c r="N30" s="63"/>
      <c r="P30" s="103"/>
    </row>
    <row r="31" spans="2:17">
      <c r="B31" s="25"/>
      <c r="C31" s="62"/>
      <c r="D31" s="62"/>
      <c r="E31" s="63"/>
      <c r="F31" s="63"/>
      <c r="G31" s="63"/>
      <c r="H31" s="36"/>
      <c r="I31" s="139"/>
      <c r="J31" s="139"/>
      <c r="K31" s="62"/>
      <c r="L31" s="63"/>
      <c r="M31" s="63"/>
      <c r="N31" s="63"/>
      <c r="P31" s="103"/>
    </row>
    <row r="32" spans="2:17">
      <c r="B32" s="25"/>
      <c r="C32" s="62"/>
      <c r="D32" s="62"/>
      <c r="E32" s="63"/>
      <c r="F32" s="63"/>
      <c r="G32" s="63"/>
      <c r="H32" s="36"/>
      <c r="I32" s="139"/>
      <c r="J32" s="139"/>
      <c r="K32" s="62"/>
      <c r="L32" s="63"/>
      <c r="M32" s="63"/>
      <c r="N32" s="63"/>
      <c r="O32" s="70"/>
      <c r="P32" s="67"/>
      <c r="Q32" s="67"/>
    </row>
    <row r="33" spans="2:17">
      <c r="B33" s="25"/>
      <c r="C33" s="72"/>
      <c r="D33" s="72"/>
      <c r="E33" s="49"/>
      <c r="F33" s="49"/>
      <c r="G33" s="49"/>
      <c r="H33" s="36"/>
      <c r="I33" s="138"/>
      <c r="J33" s="138"/>
      <c r="K33" s="72"/>
      <c r="L33" s="49"/>
      <c r="M33" s="49"/>
      <c r="N33" s="49"/>
      <c r="O33" s="67"/>
      <c r="P33" s="67"/>
      <c r="Q33" s="67"/>
    </row>
    <row r="34" spans="2:17">
      <c r="B34" s="73"/>
      <c r="C34" s="72"/>
      <c r="D34" s="72"/>
      <c r="E34" s="49"/>
      <c r="F34" s="49"/>
      <c r="G34" s="49"/>
      <c r="H34" s="74"/>
      <c r="I34" s="138"/>
      <c r="J34" s="138"/>
      <c r="K34" s="72"/>
      <c r="L34" s="49"/>
      <c r="M34" s="49"/>
      <c r="N34" s="49"/>
      <c r="O34" s="66"/>
      <c r="P34" s="66"/>
      <c r="Q34" s="67"/>
    </row>
    <row r="35" spans="2:17" ht="12.75" customHeight="1">
      <c r="B35" s="25"/>
      <c r="C35" s="40"/>
      <c r="D35" s="40"/>
      <c r="E35" s="49"/>
      <c r="F35" s="49"/>
      <c r="G35" s="49"/>
      <c r="H35" s="36"/>
      <c r="I35" s="137"/>
      <c r="J35" s="137"/>
      <c r="K35" s="40"/>
      <c r="L35" s="49"/>
      <c r="M35" s="49"/>
      <c r="N35" s="49"/>
      <c r="O35" s="67"/>
      <c r="P35" s="67"/>
      <c r="Q35" s="71"/>
    </row>
    <row r="36" spans="2:17" ht="12.75" customHeight="1">
      <c r="B36" s="25"/>
      <c r="C36" s="40"/>
      <c r="D36" s="40"/>
      <c r="E36" s="49"/>
      <c r="F36" s="75"/>
      <c r="G36" s="75"/>
      <c r="H36" s="36"/>
      <c r="I36" s="137"/>
      <c r="J36" s="137"/>
      <c r="K36" s="40"/>
      <c r="L36" s="49"/>
      <c r="M36" s="75"/>
      <c r="N36" s="75"/>
      <c r="O36" s="68"/>
      <c r="P36" s="68"/>
      <c r="Q36" s="71"/>
    </row>
    <row r="37" spans="2:17">
      <c r="B37" s="25"/>
      <c r="C37" s="40"/>
      <c r="D37" s="40"/>
      <c r="E37" s="75"/>
      <c r="F37" s="49"/>
      <c r="G37" s="49"/>
      <c r="H37" s="36"/>
      <c r="I37" s="137"/>
      <c r="J37" s="137"/>
      <c r="K37" s="40"/>
      <c r="L37" s="75"/>
      <c r="M37" s="49"/>
      <c r="N37" s="49"/>
      <c r="O37" s="67"/>
      <c r="P37" s="67"/>
      <c r="Q37" s="71"/>
    </row>
    <row r="38" spans="2:17" ht="12.75" customHeight="1">
      <c r="B38" s="25"/>
      <c r="C38" s="40"/>
      <c r="D38" s="40"/>
      <c r="E38" s="49"/>
      <c r="F38" s="49"/>
      <c r="G38" s="49"/>
      <c r="H38" s="36"/>
      <c r="I38" s="137"/>
      <c r="J38" s="137"/>
      <c r="K38" s="40"/>
      <c r="L38" s="49"/>
      <c r="M38" s="49"/>
      <c r="N38" s="49"/>
      <c r="O38" s="68"/>
      <c r="P38" s="68"/>
      <c r="Q38" s="71"/>
    </row>
    <row r="39" spans="2:17">
      <c r="B39" s="25"/>
      <c r="C39" s="40"/>
      <c r="D39" s="40"/>
      <c r="E39" s="49"/>
      <c r="F39" s="49"/>
      <c r="G39" s="49"/>
      <c r="H39" s="36"/>
      <c r="I39" s="137"/>
      <c r="J39" s="137"/>
      <c r="K39" s="40"/>
      <c r="L39" s="49"/>
      <c r="M39" s="49"/>
      <c r="N39" s="49"/>
      <c r="O39" s="67"/>
      <c r="P39" s="67"/>
      <c r="Q39" s="71"/>
    </row>
    <row r="40" spans="2:17" ht="12.75" customHeight="1">
      <c r="B40" s="25"/>
      <c r="C40" s="40"/>
      <c r="D40" s="40"/>
      <c r="E40" s="76"/>
      <c r="F40" s="49"/>
      <c r="G40" s="49"/>
      <c r="H40" s="36"/>
      <c r="I40" s="137"/>
      <c r="J40" s="137"/>
      <c r="K40" s="40"/>
      <c r="L40" s="76"/>
      <c r="M40" s="49"/>
      <c r="N40" s="49"/>
      <c r="O40" s="71"/>
      <c r="P40" s="68"/>
      <c r="Q40" s="71"/>
    </row>
    <row r="41" spans="2:17" ht="12.75" customHeight="1">
      <c r="B41" s="25"/>
      <c r="C41" s="40"/>
      <c r="D41" s="40"/>
      <c r="E41" s="76"/>
      <c r="F41" s="49"/>
      <c r="G41" s="49"/>
      <c r="H41" s="36"/>
      <c r="I41" s="137"/>
      <c r="J41" s="137"/>
      <c r="K41" s="40"/>
      <c r="L41" s="76"/>
      <c r="M41" s="49"/>
      <c r="N41" s="49"/>
      <c r="O41" s="71"/>
      <c r="P41" s="70"/>
      <c r="Q41" s="71"/>
    </row>
    <row r="42" spans="2:17" ht="12.75" customHeight="1">
      <c r="B42" s="25"/>
      <c r="C42" s="40"/>
      <c r="D42" s="40"/>
      <c r="E42" s="76"/>
      <c r="F42" s="49"/>
      <c r="G42" s="49"/>
      <c r="H42" s="36"/>
      <c r="I42" s="137"/>
      <c r="J42" s="137"/>
      <c r="K42" s="40"/>
      <c r="L42" s="76"/>
      <c r="M42" s="49"/>
      <c r="N42" s="49"/>
      <c r="O42" s="71"/>
      <c r="P42" s="71"/>
      <c r="Q42" s="71"/>
    </row>
    <row r="43" spans="2:17" ht="12.75" customHeight="1">
      <c r="B43" s="25"/>
      <c r="C43" s="40"/>
      <c r="D43" s="40"/>
      <c r="E43" s="76"/>
      <c r="F43" s="49"/>
      <c r="G43" s="49"/>
      <c r="H43" s="36"/>
      <c r="I43" s="137"/>
      <c r="J43" s="137"/>
      <c r="K43" s="40"/>
      <c r="L43" s="76"/>
      <c r="M43" s="49"/>
      <c r="N43" s="49"/>
      <c r="O43" s="71"/>
      <c r="P43" s="71"/>
      <c r="Q43" s="71"/>
    </row>
    <row r="44" spans="2:17">
      <c r="B44" s="41"/>
      <c r="C44" s="40"/>
      <c r="D44" s="40"/>
      <c r="E44" s="76"/>
      <c r="F44" s="76"/>
      <c r="G44" s="49"/>
      <c r="O44" s="71"/>
      <c r="P44" s="71"/>
      <c r="Q44" s="71"/>
    </row>
  </sheetData>
  <sheetProtection formatCells="0" formatColumns="0" formatRows="0" insertColumns="0" insertRows="0" insertHyperlinks="0" deleteColumns="0" deleteRows="0" selectLockedCells="1" sort="0" autoFilter="0" pivotTables="0"/>
  <dataConsolidate/>
  <mergeCells count="29">
    <mergeCell ref="C7:O7"/>
    <mergeCell ref="I16:J16"/>
    <mergeCell ref="I17:J17"/>
    <mergeCell ref="I18:J18"/>
    <mergeCell ref="I19:J19"/>
    <mergeCell ref="I31:J31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43:J43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</mergeCells>
  <conditionalFormatting sqref="N9:N23 G9:G23">
    <cfRule type="containsText" dxfId="6" priority="7" operator="containsText" text="não recebido">
      <formula>NOT(ISERROR(SEARCH("não recebido",G9)))</formula>
    </cfRule>
    <cfRule type="containsText" dxfId="5" priority="8" operator="containsText" text="não pago">
      <formula>NOT(ISERROR(SEARCH("não pago",G9)))</formula>
    </cfRule>
    <cfRule type="containsText" dxfId="4" priority="9" operator="containsText" text="recebido">
      <formula>NOT(ISERROR(SEARCH("recebido",G9)))</formula>
    </cfRule>
    <cfRule type="containsText" dxfId="3" priority="10" operator="containsText" text="pago">
      <formula>NOT(ISERROR(SEARCH("pago",G9)))</formula>
    </cfRule>
  </conditionalFormatting>
  <conditionalFormatting sqref="M37 F37">
    <cfRule type="cellIs" dxfId="2" priority="6" operator="greaterThan">
      <formula>0</formula>
    </cfRule>
  </conditionalFormatting>
  <conditionalFormatting sqref="F37">
    <cfRule type="cellIs" dxfId="1" priority="5" operator="lessThan">
      <formula>0</formula>
    </cfRule>
  </conditionalFormatting>
  <conditionalFormatting sqref="C6:N6">
    <cfRule type="cellIs" dxfId="0" priority="3" operator="greaterThan">
      <formula>0</formula>
    </cfRule>
  </conditionalFormatting>
  <dataValidations count="2">
    <dataValidation type="whole" allowBlank="1" showInputMessage="1" showErrorMessage="1" sqref="B22:B33 H9:H33">
      <formula1>1</formula1>
      <formula2>31</formula2>
    </dataValidation>
    <dataValidation type="list" allowBlank="1" showInputMessage="1" showErrorMessage="1" sqref="N9:N23 G9:G23">
      <formula1>$S$3:$S$4</formula1>
    </dataValidation>
  </dataValidations>
  <pageMargins left="0.511811024" right="0.511811024" top="0.78740157499999996" bottom="0.78740157499999996" header="0.31496062000000002" footer="0.3149606200000000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showGridLines="0" workbookViewId="0">
      <selection activeCell="D2" sqref="D2:K2"/>
    </sheetView>
  </sheetViews>
  <sheetFormatPr baseColWidth="10" defaultColWidth="8.83203125" defaultRowHeight="14" x14ac:dyDescent="0"/>
  <cols>
    <col min="1" max="1" width="5" style="113" customWidth="1"/>
    <col min="2" max="2" width="13.33203125" style="113" customWidth="1"/>
    <col min="3" max="3" width="6" style="113" customWidth="1"/>
    <col min="4" max="10" width="10.5" style="113" customWidth="1"/>
    <col min="11" max="11" width="15.5" style="113" customWidth="1"/>
    <col min="12" max="12" width="4" style="113" customWidth="1"/>
    <col min="13" max="20" width="10.5" style="113" customWidth="1"/>
    <col min="21" max="21" width="16.1640625" style="113" customWidth="1"/>
    <col min="22" max="16384" width="8.83203125" style="113"/>
  </cols>
  <sheetData>
    <row r="1" spans="2:21" ht="43" customHeight="1">
      <c r="B1" s="114" t="s">
        <v>76</v>
      </c>
    </row>
    <row r="2" spans="2:21" ht="36" customHeight="1">
      <c r="D2" s="145" t="s">
        <v>82</v>
      </c>
      <c r="E2" s="145"/>
      <c r="F2" s="145"/>
      <c r="G2" s="145"/>
      <c r="H2" s="145"/>
      <c r="I2" s="145"/>
      <c r="J2" s="145"/>
      <c r="K2" s="145"/>
      <c r="M2" s="145" t="s">
        <v>51</v>
      </c>
      <c r="N2" s="145"/>
      <c r="O2" s="145"/>
      <c r="P2" s="145"/>
      <c r="Q2" s="145"/>
      <c r="R2" s="145"/>
      <c r="S2" s="145"/>
      <c r="T2" s="145"/>
      <c r="U2" s="145"/>
    </row>
    <row r="3" spans="2:21" ht="109" customHeight="1">
      <c r="D3" s="142">
        <f>DRE!P89</f>
        <v>68000</v>
      </c>
      <c r="E3" s="143"/>
      <c r="F3" s="143"/>
      <c r="G3" s="143"/>
      <c r="H3" s="143"/>
      <c r="I3" s="143"/>
      <c r="J3" s="143"/>
      <c r="K3" s="144"/>
      <c r="M3" s="142">
        <f>'Fluxo de Gastos'!N6</f>
        <v>62900</v>
      </c>
      <c r="N3" s="143"/>
      <c r="O3" s="143"/>
      <c r="P3" s="143"/>
      <c r="Q3" s="143"/>
      <c r="R3" s="143"/>
      <c r="S3" s="143"/>
      <c r="T3" s="143"/>
      <c r="U3" s="144"/>
    </row>
    <row r="44" spans="4:14">
      <c r="N44" s="113" t="s">
        <v>44</v>
      </c>
    </row>
    <row r="45" spans="4:14">
      <c r="D45" s="113" t="s">
        <v>86</v>
      </c>
      <c r="E45" s="113">
        <f>DRE!P4</f>
        <v>11000</v>
      </c>
      <c r="N45" s="113" t="s">
        <v>87</v>
      </c>
    </row>
    <row r="46" spans="4:14">
      <c r="D46" s="113" t="s">
        <v>85</v>
      </c>
      <c r="E46" s="113">
        <f>DRE!P16</f>
        <v>2000</v>
      </c>
    </row>
    <row r="47" spans="4:14">
      <c r="D47" s="113" t="s">
        <v>44</v>
      </c>
      <c r="E47" s="113">
        <f>DRE!P29</f>
        <v>8000</v>
      </c>
    </row>
    <row r="48" spans="4:14">
      <c r="D48" s="113" t="s">
        <v>45</v>
      </c>
      <c r="E48" s="113">
        <f>DRE!P41</f>
        <v>26000</v>
      </c>
    </row>
    <row r="49" spans="4:5">
      <c r="D49" s="113" t="s">
        <v>46</v>
      </c>
      <c r="E49" s="113">
        <f>DRE!P53</f>
        <v>21000</v>
      </c>
    </row>
    <row r="50" spans="4:5">
      <c r="D50" s="113" t="s">
        <v>88</v>
      </c>
      <c r="E50" s="113">
        <f>DRE!P65</f>
        <v>0</v>
      </c>
    </row>
    <row r="51" spans="4:5">
      <c r="D51" s="113" t="s">
        <v>14</v>
      </c>
      <c r="E51" s="113">
        <f>DRE!P77</f>
        <v>0</v>
      </c>
    </row>
    <row r="53" spans="4:5">
      <c r="D53" s="113" t="s">
        <v>41</v>
      </c>
      <c r="E53" s="113">
        <f>DRE!P3</f>
        <v>13000</v>
      </c>
    </row>
    <row r="54" spans="4:5">
      <c r="D54" s="113" t="s">
        <v>43</v>
      </c>
      <c r="E54" s="113">
        <f>DRE!P28</f>
        <v>55000</v>
      </c>
    </row>
  </sheetData>
  <sheetProtection formatCells="0" formatColumns="0" formatRows="0" insertColumns="0" insertRows="0" insertHyperlinks="0" deleteColumns="0" deleteRows="0" selectLockedCells="1" sort="0" autoFilter="0" pivotTables="0"/>
  <mergeCells count="4">
    <mergeCell ref="D3:K3"/>
    <mergeCell ref="M3:U3"/>
    <mergeCell ref="D2:K2"/>
    <mergeCell ref="M2:U2"/>
  </mergeCells>
  <pageMargins left="0.511811024" right="0.511811024" top="0.78740157499999996" bottom="0.78740157499999996" header="0.31496062000000002" footer="0.3149606200000000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Plano de Contas a Pagar</vt:lpstr>
      <vt:lpstr>Contas a Pagar</vt:lpstr>
      <vt:lpstr>DRE</vt:lpstr>
      <vt:lpstr>Fluxo de Gastos</vt:lpstr>
      <vt:lpstr>Gráficos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</dc:creator>
  <cp:lastModifiedBy>Guilherme Sant'anna Lito</cp:lastModifiedBy>
  <cp:lastPrinted>2011-08-26T12:31:20Z</cp:lastPrinted>
  <dcterms:created xsi:type="dcterms:W3CDTF">2011-07-15T12:29:45Z</dcterms:created>
  <dcterms:modified xsi:type="dcterms:W3CDTF">2013-05-03T21:56:37Z</dcterms:modified>
</cp:coreProperties>
</file>